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4940" windowHeight="8850" activeTab="4"/>
  </bookViews>
  <sheets>
    <sheet name="Baseline" sheetId="1" r:id="rId1"/>
    <sheet name="BOM VALIDATION" sheetId="2" r:id="rId2"/>
    <sheet name="TBDB" sheetId="4" r:id="rId3"/>
    <sheet name="REV A" sheetId="5" r:id="rId4"/>
    <sheet name="REV B" sheetId="6" r:id="rId5"/>
  </sheets>
  <definedNames>
    <definedName name="_xlnm.Print_Area" localSheetId="0">Baseline!$A$1:$H$35</definedName>
    <definedName name="_xlnm.Print_Area" localSheetId="3">'REV A'!$A$1:$H$34</definedName>
    <definedName name="_xlnm.Print_Area" localSheetId="4">'REV B'!$A$1:$H$34</definedName>
  </definedNames>
  <calcPr calcId="152511"/>
</workbook>
</file>

<file path=xl/calcChain.xml><?xml version="1.0" encoding="utf-8"?>
<calcChain xmlns="http://schemas.openxmlformats.org/spreadsheetml/2006/main">
  <c r="G34" i="6" l="1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5" l="1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F26" i="4" l="1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G33" i="1" l="1"/>
  <c r="G35" i="1"/>
  <c r="G34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</calcChain>
</file>

<file path=xl/sharedStrings.xml><?xml version="1.0" encoding="utf-8"?>
<sst xmlns="http://schemas.openxmlformats.org/spreadsheetml/2006/main" count="938" uniqueCount="275">
  <si>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</si>
  <si>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</si>
  <si>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</si>
  <si>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</si>
  <si>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</si>
  <si>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</si>
  <si>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</si>
  <si>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</si>
  <si>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</si>
  <si>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</si>
  <si>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</si>
  <si>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</si>
  <si>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</si>
  <si>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</si>
  <si>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</si>
  <si>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</si>
  <si>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</si>
  <si>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</si>
  <si>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</si>
  <si>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Total</t>
  </si>
  <si>
    <t xml:space="preserve"> OO-ALC</t>
  </si>
  <si>
    <t xml:space="preserve">MNCCZQ </t>
  </si>
  <si>
    <t>D07</t>
  </si>
  <si>
    <t>O-RING</t>
  </si>
  <si>
    <t>T-SEAL</t>
  </si>
  <si>
    <t>NEW</t>
  </si>
  <si>
    <t>KIT</t>
  </si>
  <si>
    <t>98492H F-16 MANIFOLD ISA KIT</t>
  </si>
  <si>
    <t>DELIVER 3 TB EVERY MONDAY</t>
  </si>
  <si>
    <t>( 1 Kit per Tackle Box)</t>
  </si>
  <si>
    <t>KITS PER TB</t>
  </si>
  <si>
    <t>CHANGES</t>
  </si>
  <si>
    <t>G489</t>
  </si>
  <si>
    <t>AN960C516L</t>
  </si>
  <si>
    <t>WASHER</t>
  </si>
  <si>
    <t>TB1-36.2</t>
  </si>
  <si>
    <t>G680</t>
  </si>
  <si>
    <t>NAS6305UH9</t>
  </si>
  <si>
    <t>BOLT,SHEAR</t>
  </si>
  <si>
    <t>TB1-36.1</t>
  </si>
  <si>
    <t>G681</t>
  </si>
  <si>
    <t>FILTER,SCREEN</t>
  </si>
  <si>
    <t>TB1-42</t>
  </si>
  <si>
    <t>ADD</t>
  </si>
  <si>
    <t>AC5620-10</t>
  </si>
  <si>
    <t xml:space="preserve">FILTER </t>
  </si>
  <si>
    <t>TB1-42.1</t>
  </si>
  <si>
    <t>NEW ADD</t>
  </si>
  <si>
    <t>G684</t>
  </si>
  <si>
    <t>MS14145L4</t>
  </si>
  <si>
    <t>NUT</t>
  </si>
  <si>
    <t>TB1-31.1</t>
  </si>
  <si>
    <t>G686</t>
  </si>
  <si>
    <t>M27426-3100D</t>
  </si>
  <si>
    <t>RING,RETAINING</t>
  </si>
  <si>
    <t>TB1-45.1</t>
  </si>
  <si>
    <t>G687</t>
  </si>
  <si>
    <t>20020-489-10</t>
  </si>
  <si>
    <t>FILTERING DISK</t>
  </si>
  <si>
    <t>TB1-45.2</t>
  </si>
  <si>
    <t>G688</t>
  </si>
  <si>
    <t>NAS1352C06H4</t>
  </si>
  <si>
    <t>SCREW</t>
  </si>
  <si>
    <t>TB1-38</t>
  </si>
  <si>
    <t>G689</t>
  </si>
  <si>
    <t>NAS1351C06H6</t>
  </si>
  <si>
    <t>TB1-39</t>
  </si>
  <si>
    <t>G693</t>
  </si>
  <si>
    <t>MS27488-20</t>
  </si>
  <si>
    <t>PLUG</t>
  </si>
  <si>
    <t>TB1-33.2</t>
  </si>
  <si>
    <t>G694</t>
  </si>
  <si>
    <t>M83723/16M10M</t>
  </si>
  <si>
    <t>BACKSHELL</t>
  </si>
  <si>
    <t>TB1-44</t>
  </si>
  <si>
    <t>G695</t>
  </si>
  <si>
    <t>M39029/4-110</t>
  </si>
  <si>
    <t>PIN</t>
  </si>
  <si>
    <t>TB1-33.1</t>
  </si>
  <si>
    <t>G696</t>
  </si>
  <si>
    <t>AN960C416L</t>
  </si>
  <si>
    <t>TB1-34.2</t>
  </si>
  <si>
    <t>G761</t>
  </si>
  <si>
    <t>AS516D06L</t>
  </si>
  <si>
    <t>PLUG,MACHINE</t>
  </si>
  <si>
    <t>TB1-43</t>
  </si>
  <si>
    <t>H696</t>
  </si>
  <si>
    <t>TB1-37</t>
  </si>
  <si>
    <t>H697</t>
  </si>
  <si>
    <t>MS171434</t>
  </si>
  <si>
    <t>PIN, SPRING</t>
  </si>
  <si>
    <t>TB1-28.1</t>
  </si>
  <si>
    <t>H698</t>
  </si>
  <si>
    <t>AN320C4</t>
  </si>
  <si>
    <t>NUT,PLAIN</t>
  </si>
  <si>
    <t>TB1-28.3</t>
  </si>
  <si>
    <t>H699</t>
  </si>
  <si>
    <t>3833069-1</t>
  </si>
  <si>
    <t>RING , RETAINING</t>
  </si>
  <si>
    <t>TB1-41</t>
  </si>
  <si>
    <t>H700</t>
  </si>
  <si>
    <t>MS90376-10Y</t>
  </si>
  <si>
    <t>CAP,PROTECTIVE</t>
  </si>
  <si>
    <t>TB1-40.2</t>
  </si>
  <si>
    <t>H701</t>
  </si>
  <si>
    <t>NAS816-8</t>
  </si>
  <si>
    <t>TB1-40.1</t>
  </si>
  <si>
    <t>H702</t>
  </si>
  <si>
    <t>965135-340</t>
  </si>
  <si>
    <t>SHIM</t>
  </si>
  <si>
    <t>TB1-30.2</t>
  </si>
  <si>
    <t>H703</t>
  </si>
  <si>
    <t>965135-339</t>
  </si>
  <si>
    <t>TB1-30.1</t>
  </si>
  <si>
    <t>H704</t>
  </si>
  <si>
    <t>966517-14</t>
  </si>
  <si>
    <t>SCREW, CAP</t>
  </si>
  <si>
    <t>TB1-35</t>
  </si>
  <si>
    <t>J719</t>
  </si>
  <si>
    <t>AN960JD416L</t>
  </si>
  <si>
    <t>TB1-28.2</t>
  </si>
  <si>
    <t>J746</t>
  </si>
  <si>
    <t xml:space="preserve">   AN960C416L</t>
  </si>
  <si>
    <t xml:space="preserve">  TB1-31.2</t>
  </si>
  <si>
    <t>G682</t>
  </si>
  <si>
    <t>NAS6304U6H</t>
  </si>
  <si>
    <t>BOLT, SHEAR</t>
  </si>
  <si>
    <t xml:space="preserve">TB1-34.1 </t>
  </si>
  <si>
    <t>ADDED 1/27/15</t>
  </si>
  <si>
    <t>RM</t>
  </si>
  <si>
    <t>3833124-1</t>
  </si>
  <si>
    <t>KEY,LOCKING</t>
  </si>
  <si>
    <t>TB1-29</t>
  </si>
  <si>
    <t>MS24665-151</t>
  </si>
  <si>
    <t>PIN,COTTER</t>
  </si>
  <si>
    <t>TB1-32</t>
  </si>
  <si>
    <t>DIRECT PART LABEL ONLY</t>
  </si>
  <si>
    <t>MS28778-6</t>
  </si>
  <si>
    <t>TB1-22</t>
  </si>
  <si>
    <t xml:space="preserve"> RM</t>
  </si>
  <si>
    <t>M83461/1-010</t>
  </si>
  <si>
    <t xml:space="preserve"> TB1-16.2</t>
  </si>
  <si>
    <t>3833522-009</t>
  </si>
  <si>
    <t>TB1-01</t>
  </si>
  <si>
    <t>3833528-113</t>
  </si>
  <si>
    <t>TB1-05</t>
  </si>
  <si>
    <t>966290-111</t>
  </si>
  <si>
    <t>CAPSTRIP</t>
  </si>
  <si>
    <t>TB1-20.2</t>
  </si>
  <si>
    <t>960320-2</t>
  </si>
  <si>
    <t>RING SET</t>
  </si>
  <si>
    <t>TB1-25</t>
  </si>
  <si>
    <t>3833544-122</t>
  </si>
  <si>
    <t>TB1-09</t>
  </si>
  <si>
    <t>3833528-119</t>
  </si>
  <si>
    <t>TB1-08</t>
  </si>
  <si>
    <t>960326-110</t>
  </si>
  <si>
    <t>RING,BACKUP</t>
  </si>
  <si>
    <t>TB1-19.2</t>
  </si>
  <si>
    <t>3833528-115</t>
  </si>
  <si>
    <t>TB1-7</t>
  </si>
  <si>
    <t>3833528-012</t>
  </si>
  <si>
    <t>TB1-03</t>
  </si>
  <si>
    <t>960326-112</t>
  </si>
  <si>
    <t>TB1-21.1</t>
  </si>
  <si>
    <t>960326-014</t>
  </si>
  <si>
    <t>RETAINER</t>
  </si>
  <si>
    <t>TB1-6.1</t>
  </si>
  <si>
    <t>3833522-013</t>
  </si>
  <si>
    <t>TB1-11</t>
  </si>
  <si>
    <t>3833528-123</t>
  </si>
  <si>
    <t xml:space="preserve">TB1-13  </t>
  </si>
  <si>
    <t>960326-011</t>
  </si>
  <si>
    <t>TB1-17.1</t>
  </si>
  <si>
    <r>
      <rPr>
        <sz val="10"/>
        <color indexed="10"/>
        <rFont val="Arial"/>
        <family val="2"/>
      </rPr>
      <t xml:space="preserve">     </t>
    </r>
    <r>
      <rPr>
        <sz val="10"/>
        <color indexed="8"/>
        <rFont val="Arial"/>
        <family val="2"/>
      </rPr>
      <t>M83461/1-014</t>
    </r>
  </si>
  <si>
    <t>TB1.6.2</t>
  </si>
  <si>
    <t>M83461/1-011</t>
  </si>
  <si>
    <t>TB1-17.2</t>
  </si>
  <si>
    <t>960326-012</t>
  </si>
  <si>
    <t>TB1-18.2</t>
  </si>
  <si>
    <t>M83461/1-012</t>
  </si>
  <si>
    <t xml:space="preserve"> TB1-18.1</t>
  </si>
  <si>
    <t>960326-010</t>
  </si>
  <si>
    <t>TB1-16.1</t>
  </si>
  <si>
    <t>M83461/1-111</t>
  </si>
  <si>
    <t>TB1-20.1</t>
  </si>
  <si>
    <t>3833528-112</t>
  </si>
  <si>
    <t>TB1-04</t>
  </si>
  <si>
    <t>MS28778-4</t>
  </si>
  <si>
    <t xml:space="preserve"> TB1-14</t>
  </si>
  <si>
    <t>MS28778-5</t>
  </si>
  <si>
    <t>TB1-15</t>
  </si>
  <si>
    <t>M83461/1-112</t>
  </si>
  <si>
    <t xml:space="preserve"> TB1-21.2</t>
  </si>
  <si>
    <t>MS28778-8</t>
  </si>
  <si>
    <t xml:space="preserve"> TB1-23</t>
  </si>
  <si>
    <t>M83461/1-110</t>
  </si>
  <si>
    <t>TB1-19.1</t>
  </si>
  <si>
    <t>3833303-110</t>
  </si>
  <si>
    <t>TB1-26</t>
  </si>
  <si>
    <t>3833528-219</t>
  </si>
  <si>
    <t>TB1-10</t>
  </si>
  <si>
    <t>960320-1</t>
  </si>
  <si>
    <t>TB1-24</t>
  </si>
  <si>
    <t>3833303-111</t>
  </si>
  <si>
    <t>TB1-27</t>
  </si>
  <si>
    <t>3833522-015</t>
  </si>
  <si>
    <t>TB1-12</t>
  </si>
  <si>
    <t>3833528-110</t>
  </si>
  <si>
    <t>TB1-02</t>
  </si>
  <si>
    <t>3833792-1</t>
  </si>
  <si>
    <t>PLATE</t>
  </si>
  <si>
    <t>TB2-01</t>
  </si>
  <si>
    <t>955792-3</t>
  </si>
  <si>
    <t>3833277-1</t>
  </si>
  <si>
    <t>PISTON MOD</t>
  </si>
  <si>
    <t>TB2-02</t>
  </si>
  <si>
    <t xml:space="preserve"> 3833156-3</t>
  </si>
  <si>
    <t>SLEEVE PROBE</t>
  </si>
  <si>
    <t>TB2-03</t>
  </si>
  <si>
    <t>201M916-19C</t>
  </si>
  <si>
    <t>ADAPTER</t>
  </si>
  <si>
    <t>TB2-04</t>
  </si>
  <si>
    <t>905463-2</t>
  </si>
  <si>
    <t xml:space="preserve">BOOT </t>
  </si>
  <si>
    <t>TB2-05</t>
  </si>
  <si>
    <t xml:space="preserve"> 3833197-1</t>
  </si>
  <si>
    <t>SET SCREW</t>
  </si>
  <si>
    <t xml:space="preserve">TB2-06 </t>
  </si>
  <si>
    <t>3833190-1</t>
  </si>
  <si>
    <t>PELLET</t>
  </si>
  <si>
    <t>TB2-06.1</t>
  </si>
  <si>
    <t>3833382-1</t>
  </si>
  <si>
    <t>TB2-07</t>
  </si>
  <si>
    <t>3833166-5</t>
  </si>
  <si>
    <t xml:space="preserve">DRIVE ARM &amp; ROLLER </t>
  </si>
  <si>
    <t>TB2-08</t>
  </si>
  <si>
    <t>920046-10</t>
  </si>
  <si>
    <t>FILTER METALLIC</t>
  </si>
  <si>
    <t>TB2-09</t>
  </si>
  <si>
    <t>975141-1</t>
  </si>
  <si>
    <t>VALVE ASSY</t>
  </si>
  <si>
    <t>TB2-10</t>
  </si>
  <si>
    <t xml:space="preserve"> M83723/16S16</t>
  </si>
  <si>
    <t>BOOT</t>
  </si>
  <si>
    <t>TB2-11</t>
  </si>
  <si>
    <t xml:space="preserve"> 905472-1</t>
  </si>
  <si>
    <t>BEARING</t>
  </si>
  <si>
    <t>TB2-12</t>
  </si>
  <si>
    <t>3833380-1</t>
  </si>
  <si>
    <t>MOD 1 PISTON</t>
  </si>
  <si>
    <t>TB2-13</t>
  </si>
  <si>
    <t xml:space="preserve"> 3833111-1</t>
  </si>
  <si>
    <t xml:space="preserve"> PIN MOUNTING</t>
  </si>
  <si>
    <t>TB2-14</t>
  </si>
  <si>
    <t xml:space="preserve"> 905473-1</t>
  </si>
  <si>
    <t>BEARING AR</t>
  </si>
  <si>
    <t>TB2-15</t>
  </si>
  <si>
    <t>905473-2</t>
  </si>
  <si>
    <t>TB2-16</t>
  </si>
  <si>
    <t>M23053/5-109-0</t>
  </si>
  <si>
    <t>INSULATION SLEEVING</t>
  </si>
  <si>
    <t>TB2-17</t>
  </si>
  <si>
    <t>K2HIPV24556280</t>
  </si>
  <si>
    <t xml:space="preserve">98492H F-16 MANIFOLD ISA </t>
  </si>
  <si>
    <t>98492H</t>
  </si>
  <si>
    <t>H924</t>
  </si>
  <si>
    <t>1 KIT PER TACKLE BOX</t>
  </si>
  <si>
    <t>3 TBS EVERY FIRST MONDAY OF THE MONTH</t>
  </si>
  <si>
    <t>SCREW,CAP</t>
  </si>
  <si>
    <t>PIN,SPRING</t>
  </si>
  <si>
    <t>A</t>
  </si>
  <si>
    <t>TB1-31.2</t>
  </si>
  <si>
    <t>2 TBS EVERY MONDAY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</si>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</sst>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indexed="10"/>
      <name val="Arial"/>
      <family val="2"/>
    </font>
    <font>
      <b/>
      <sz val="10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5" applyNumberFormat="0" applyAlignment="0" applyProtection="0"/>
    <xf numFmtId="0" fontId="17" fillId="6" borderId="6" applyNumberFormat="0" applyAlignment="0" applyProtection="0"/>
    <xf numFmtId="0" fontId="18" fillId="6" borderId="5" applyNumberFormat="0" applyAlignment="0" applyProtection="0"/>
    <xf numFmtId="0" fontId="19" fillId="0" borderId="7" applyNumberFormat="0" applyFill="0" applyAlignment="0" applyProtection="0"/>
    <xf numFmtId="0" fontId="20" fillId="7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4" fillId="32" borderId="0" applyNumberFormat="0" applyBorder="0" applyAlignment="0" applyProtection="0"/>
    <xf numFmtId="0" fontId="4" fillId="0" borderId="0"/>
    <xf numFmtId="0" fontId="4" fillId="8" borderId="9" applyNumberFormat="0" applyFont="0" applyAlignment="0" applyProtection="0"/>
    <xf numFmtId="0" fontId="3" fillId="0" borderId="0"/>
    <xf numFmtId="0" fontId="3" fillId="8" borderId="9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66">
    <xf numFmtId="0" fontId="0" fillId="0" borderId="0" xfId="0"/>
    <xf numFmtId="1" fontId="6" fillId="0" borderId="0" xfId="0" applyNumberFormat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1" fontId="6" fillId="0" borderId="0" xfId="0" applyNumberFormat="1" applyFont="1" applyFill="1" applyAlignment="1">
      <alignment horizontal="left" shrinkToFi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Alignment="1">
      <alignment horizontal="center" shrinkToFit="1"/>
    </xf>
    <xf numFmtId="0" fontId="6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/>
    <xf numFmtId="0" fontId="5" fillId="0" borderId="0" xfId="44" applyFont="1" applyFill="1" applyAlignment="1">
      <alignment horizontal="center"/>
    </xf>
    <xf numFmtId="0" fontId="6" fillId="0" borderId="0" xfId="44" applyFont="1" applyFill="1" applyAlignment="1">
      <alignment horizontal="center" shrinkToFit="1"/>
    </xf>
    <xf numFmtId="1" fontId="6" fillId="0" borderId="0" xfId="44" applyNumberFormat="1" applyFont="1" applyFill="1" applyAlignment="1">
      <alignment horizontal="left" shrinkToFit="1"/>
    </xf>
    <xf numFmtId="0" fontId="5" fillId="0" borderId="0" xfId="44" applyFont="1" applyFill="1"/>
    <xf numFmtId="0" fontId="6" fillId="0" borderId="0" xfId="44" applyFont="1" applyFill="1" applyAlignment="1">
      <alignment horizontal="right"/>
    </xf>
    <xf numFmtId="0" fontId="6" fillId="0" borderId="0" xfId="44" applyFont="1" applyFill="1" applyAlignment="1">
      <alignment horizontal="center"/>
    </xf>
    <xf numFmtId="15" fontId="6" fillId="0" borderId="0" xfId="44" applyNumberFormat="1" applyFont="1" applyFill="1" applyAlignment="1">
      <alignment horizontal="center"/>
    </xf>
    <xf numFmtId="1" fontId="6" fillId="0" borderId="0" xfId="44" applyNumberFormat="1" applyFont="1" applyFill="1" applyAlignment="1">
      <alignment horizontal="center" shrinkToFit="1"/>
    </xf>
    <xf numFmtId="0" fontId="6" fillId="0" borderId="0" xfId="44" applyFont="1" applyFill="1" applyBorder="1" applyAlignment="1">
      <alignment horizontal="center"/>
    </xf>
    <xf numFmtId="1" fontId="6" fillId="0" borderId="0" xfId="44" applyNumberFormat="1" applyFont="1" applyFill="1" applyBorder="1" applyAlignment="1" applyProtection="1">
      <alignment horizontal="center"/>
      <protection locked="0"/>
    </xf>
    <xf numFmtId="0" fontId="6" fillId="0" borderId="1" xfId="44" applyFont="1" applyFill="1" applyBorder="1" applyAlignment="1">
      <alignment horizontal="center"/>
    </xf>
    <xf numFmtId="1" fontId="6" fillId="0" borderId="1" xfId="44" applyNumberFormat="1" applyFont="1" applyFill="1" applyBorder="1" applyAlignment="1">
      <alignment horizontal="center"/>
    </xf>
    <xf numFmtId="0" fontId="6" fillId="0" borderId="1" xfId="44" applyFont="1" applyFill="1" applyBorder="1" applyAlignment="1">
      <alignment horizontal="center" wrapText="1"/>
    </xf>
    <xf numFmtId="0" fontId="5" fillId="0" borderId="1" xfId="44" applyFont="1" applyFill="1" applyBorder="1" applyAlignment="1">
      <alignment horizontal="center"/>
    </xf>
    <xf numFmtId="1" fontId="7" fillId="34" borderId="1" xfId="44" applyNumberFormat="1" applyFont="1" applyFill="1" applyBorder="1" applyAlignment="1">
      <alignment horizontal="center"/>
    </xf>
    <xf numFmtId="0" fontId="7" fillId="34" borderId="1" xfId="44" applyFont="1" applyFill="1" applyBorder="1" applyAlignment="1">
      <alignment horizontal="center"/>
    </xf>
    <xf numFmtId="0" fontId="6" fillId="34" borderId="1" xfId="44" applyFont="1" applyFill="1" applyBorder="1" applyAlignment="1">
      <alignment horizontal="center"/>
    </xf>
    <xf numFmtId="0" fontId="5" fillId="33" borderId="1" xfId="44" applyFont="1" applyFill="1" applyBorder="1" applyAlignment="1">
      <alignment horizontal="center"/>
    </xf>
    <xf numFmtId="0" fontId="0" fillId="0" borderId="1" xfId="0" applyBorder="1"/>
    <xf numFmtId="0" fontId="7" fillId="34" borderId="1" xfId="44" applyNumberFormat="1" applyFont="1" applyFill="1" applyBorder="1" applyAlignment="1">
      <alignment horizontal="center"/>
    </xf>
    <xf numFmtId="0" fontId="5" fillId="35" borderId="1" xfId="44" applyFont="1" applyFill="1" applyBorder="1" applyAlignment="1">
      <alignment horizontal="center"/>
    </xf>
    <xf numFmtId="1" fontId="7" fillId="35" borderId="1" xfId="44" applyNumberFormat="1" applyFont="1" applyFill="1" applyBorder="1" applyAlignment="1">
      <alignment horizontal="center"/>
    </xf>
    <xf numFmtId="0" fontId="7" fillId="35" borderId="1" xfId="44" applyNumberFormat="1" applyFont="1" applyFill="1" applyBorder="1" applyAlignment="1">
      <alignment horizontal="center"/>
    </xf>
    <xf numFmtId="0" fontId="7" fillId="35" borderId="1" xfId="44" applyFont="1" applyFill="1" applyBorder="1" applyAlignment="1">
      <alignment horizontal="center"/>
    </xf>
    <xf numFmtId="0" fontId="6" fillId="35" borderId="1" xfId="44" applyFont="1" applyFill="1" applyBorder="1" applyAlignment="1">
      <alignment horizontal="center"/>
    </xf>
    <xf numFmtId="0" fontId="0" fillId="35" borderId="1" xfId="0" applyFill="1" applyBorder="1"/>
    <xf numFmtId="1" fontId="5" fillId="34" borderId="1" xfId="44" applyNumberFormat="1" applyFont="1" applyFill="1" applyBorder="1" applyAlignment="1">
      <alignment horizontal="center"/>
    </xf>
    <xf numFmtId="0" fontId="5" fillId="34" borderId="1" xfId="44" applyFont="1" applyFill="1" applyBorder="1" applyAlignment="1">
      <alignment horizontal="center"/>
    </xf>
    <xf numFmtId="0" fontId="25" fillId="0" borderId="1" xfId="0" applyFont="1" applyBorder="1"/>
    <xf numFmtId="0" fontId="0" fillId="33" borderId="1" xfId="0" applyFill="1" applyBorder="1"/>
    <xf numFmtId="1" fontId="5" fillId="35" borderId="1" xfId="44" applyNumberFormat="1" applyFont="1" applyFill="1" applyBorder="1" applyAlignment="1">
      <alignment horizontal="center"/>
    </xf>
    <xf numFmtId="1" fontId="7" fillId="0" borderId="1" xfId="44" applyNumberFormat="1" applyFont="1" applyFill="1" applyBorder="1" applyAlignment="1">
      <alignment horizontal="center"/>
    </xf>
    <xf numFmtId="0" fontId="7" fillId="0" borderId="1" xfId="44" applyFont="1" applyFill="1" applyBorder="1" applyAlignment="1">
      <alignment horizontal="center"/>
    </xf>
    <xf numFmtId="0" fontId="7" fillId="0" borderId="1" xfId="44" applyNumberFormat="1" applyFont="1" applyFill="1" applyBorder="1" applyAlignment="1">
      <alignment horizontal="center"/>
    </xf>
    <xf numFmtId="1" fontId="5" fillId="0" borderId="1" xfId="44" applyNumberFormat="1" applyFont="1" applyFill="1" applyBorder="1" applyAlignment="1">
      <alignment horizontal="center"/>
    </xf>
    <xf numFmtId="15" fontId="6" fillId="0" borderId="0" xfId="0" applyNumberFormat="1" applyFont="1" applyFill="1" applyAlignment="1">
      <alignment horizontal="center"/>
    </xf>
    <xf numFmtId="1" fontId="27" fillId="0" borderId="1" xfId="44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>
      <alignment horizontal="center" shrinkToFit="1"/>
    </xf>
    <xf numFmtId="0" fontId="5" fillId="0" borderId="1" xfId="44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shrinkToFit="1"/>
    </xf>
    <xf numFmtId="0" fontId="6" fillId="0" borderId="0" xfId="0" applyFont="1" applyFill="1" applyAlignment="1"/>
    <xf numFmtId="0" fontId="6" fillId="0" borderId="0" xfId="44" applyFont="1" applyFill="1" applyBorder="1" applyAlignment="1">
      <alignment horizontal="left" wrapText="1"/>
    </xf>
    <xf numFmtId="0" fontId="6" fillId="0" borderId="0" xfId="44" applyFont="1" applyFill="1" applyBorder="1" applyAlignment="1">
      <alignment horizontal="left"/>
    </xf>
    <xf numFmtId="0" fontId="6" fillId="0" borderId="0" xfId="44" applyFont="1" applyFill="1" applyAlignment="1">
      <alignment horizontal="center" shrinkToFit="1"/>
    </xf>
    <xf numFmtId="0" fontId="5" fillId="0" borderId="0" xfId="44" applyFont="1" applyFill="1" applyAlignment="1"/>
  </cellXfs>
  <cellStyles count="74">
    <cellStyle name="20% - Accent1" xfId="19" builtinId="30" customBuiltin="1"/>
    <cellStyle name="20% - Accent1 2" xfId="46"/>
    <cellStyle name="20% - Accent1 3" xfId="62"/>
    <cellStyle name="20% - Accent2" xfId="23" builtinId="34" customBuiltin="1"/>
    <cellStyle name="20% - Accent2 2" xfId="48"/>
    <cellStyle name="20% - Accent2 3" xfId="64"/>
    <cellStyle name="20% - Accent3" xfId="27" builtinId="38" customBuiltin="1"/>
    <cellStyle name="20% - Accent3 2" xfId="50"/>
    <cellStyle name="20% - Accent3 3" xfId="66"/>
    <cellStyle name="20% - Accent4" xfId="31" builtinId="42" customBuiltin="1"/>
    <cellStyle name="20% - Accent4 2" xfId="52"/>
    <cellStyle name="20% - Accent4 3" xfId="68"/>
    <cellStyle name="20% - Accent5" xfId="35" builtinId="46" customBuiltin="1"/>
    <cellStyle name="20% - Accent5 2" xfId="54"/>
    <cellStyle name="20% - Accent5 3" xfId="70"/>
    <cellStyle name="20% - Accent6" xfId="39" builtinId="50" customBuiltin="1"/>
    <cellStyle name="20% - Accent6 2" xfId="56"/>
    <cellStyle name="20% - Accent6 3" xfId="72"/>
    <cellStyle name="40% - Accent1" xfId="20" builtinId="31" customBuiltin="1"/>
    <cellStyle name="40% - Accent1 2" xfId="47"/>
    <cellStyle name="40% - Accent1 3" xfId="63"/>
    <cellStyle name="40% - Accent2" xfId="24" builtinId="35" customBuiltin="1"/>
    <cellStyle name="40% - Accent2 2" xfId="49"/>
    <cellStyle name="40% - Accent2 3" xfId="65"/>
    <cellStyle name="40% - Accent3" xfId="28" builtinId="39" customBuiltin="1"/>
    <cellStyle name="40% - Accent3 2" xfId="51"/>
    <cellStyle name="40% - Accent3 3" xfId="67"/>
    <cellStyle name="40% - Accent4" xfId="32" builtinId="43" customBuiltin="1"/>
    <cellStyle name="40% - Accent4 2" xfId="53"/>
    <cellStyle name="40% - Accent4 3" xfId="69"/>
    <cellStyle name="40% - Accent5" xfId="36" builtinId="47" customBuiltin="1"/>
    <cellStyle name="40% - Accent5 2" xfId="55"/>
    <cellStyle name="40% - Accent5 3" xfId="71"/>
    <cellStyle name="40% - Accent6" xfId="40" builtinId="51" customBuiltin="1"/>
    <cellStyle name="40% - Accent6 2" xfId="57"/>
    <cellStyle name="40% - Accent6 3" xfId="73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rmal 7" xfId="60"/>
    <cellStyle name="Note 2" xfId="43"/>
    <cellStyle name="Note 3" xfId="45"/>
    <cellStyle name="Note 4" xfId="61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zoomScaleNormal="100" workbookViewId="0">
      <selection sqref="A1:H35"/>
    </sheetView>
  </sheetViews>
  <sheetFormatPr defaultColWidth="9.28515625" defaultRowHeight="12.75" x14ac:dyDescent="0.2"/>
  <cols>
    <col min="1" max="1" width="6.140625" style="8" customWidth="1"/>
    <col min="2" max="2" width="7.42578125" style="8" customWidth="1"/>
    <col min="3" max="3" width="19.140625" style="8" customWidth="1"/>
    <col min="4" max="4" width="18" style="13" customWidth="1"/>
    <col min="5" max="5" width="22.7109375" style="13" bestFit="1" customWidth="1"/>
    <col min="6" max="6" width="6" style="14" customWidth="1"/>
    <col min="7" max="7" width="9.28515625" style="8"/>
    <col min="8" max="8" width="10.5703125" style="8" bestFit="1" customWidth="1"/>
    <col min="9" max="9" width="12.5703125" style="8" customWidth="1"/>
    <col min="10" max="16384" width="9.28515625" style="8"/>
  </cols>
  <sheetData>
    <row r="1" spans="1:10" x14ac:dyDescent="0.2">
      <c r="A1" s="12"/>
      <c r="B1" s="12"/>
      <c r="C1" s="16" t="s">
        <v>3</v>
      </c>
      <c r="D1" s="9" t="s">
        <v>263</v>
      </c>
      <c r="E1" s="17"/>
      <c r="F1" s="17"/>
      <c r="G1" s="10" t="s">
        <v>4</v>
      </c>
      <c r="H1" s="12" t="s">
        <v>5</v>
      </c>
      <c r="J1" s="12"/>
    </row>
    <row r="2" spans="1:10" x14ac:dyDescent="0.2">
      <c r="A2" s="12"/>
      <c r="B2" s="12"/>
      <c r="C2" s="16" t="s">
        <v>6</v>
      </c>
      <c r="D2" s="58" t="s">
        <v>264</v>
      </c>
      <c r="E2" s="59"/>
      <c r="F2" s="17"/>
      <c r="G2" s="10" t="s">
        <v>7</v>
      </c>
      <c r="H2" s="53">
        <v>42195</v>
      </c>
      <c r="J2" s="12"/>
    </row>
    <row r="3" spans="1:10" x14ac:dyDescent="0.2">
      <c r="A3" s="12"/>
      <c r="B3" s="12"/>
      <c r="C3" s="16" t="s">
        <v>8</v>
      </c>
      <c r="D3" s="11" t="s">
        <v>20</v>
      </c>
      <c r="E3" s="12" t="s">
        <v>267</v>
      </c>
      <c r="F3" s="17"/>
      <c r="G3" s="17"/>
      <c r="H3" s="17"/>
      <c r="I3" s="17"/>
      <c r="J3" s="12"/>
    </row>
    <row r="4" spans="1:10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0" x14ac:dyDescent="0.2">
      <c r="A5" s="12"/>
      <c r="B5" s="12" t="s">
        <v>17</v>
      </c>
      <c r="C5" s="16" t="s">
        <v>10</v>
      </c>
      <c r="D5" s="60" t="s">
        <v>268</v>
      </c>
      <c r="E5" s="61"/>
      <c r="F5" s="61"/>
      <c r="G5" s="17"/>
      <c r="H5" s="17"/>
      <c r="I5" s="17"/>
      <c r="J5" s="12"/>
    </row>
    <row r="6" spans="1:10" x14ac:dyDescent="0.2">
      <c r="A6" s="12"/>
      <c r="B6" s="12" t="s">
        <v>22</v>
      </c>
      <c r="C6" s="16" t="s">
        <v>11</v>
      </c>
      <c r="D6" s="11">
        <v>36</v>
      </c>
      <c r="E6" s="12" t="s">
        <v>265</v>
      </c>
      <c r="F6" s="17"/>
      <c r="G6" s="17"/>
      <c r="H6" s="17"/>
      <c r="I6" s="17"/>
      <c r="J6" s="12"/>
    </row>
    <row r="7" spans="1:10" x14ac:dyDescent="0.2">
      <c r="A7" s="12"/>
      <c r="B7" s="12"/>
      <c r="C7" s="16" t="s">
        <v>12</v>
      </c>
      <c r="D7" s="11">
        <v>3</v>
      </c>
      <c r="F7" s="17"/>
      <c r="G7" s="17"/>
      <c r="H7" s="17"/>
      <c r="I7" s="17"/>
    </row>
    <row r="8" spans="1:10" x14ac:dyDescent="0.2">
      <c r="A8" s="12"/>
      <c r="B8" s="12"/>
      <c r="C8" s="16"/>
      <c r="D8" s="11"/>
      <c r="E8" s="17"/>
      <c r="F8" s="17"/>
      <c r="G8" s="17"/>
      <c r="H8" s="17"/>
      <c r="I8" s="17"/>
    </row>
    <row r="9" spans="1:10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</row>
    <row r="10" spans="1:10" ht="12.75" customHeight="1" x14ac:dyDescent="0.2">
      <c r="A10" s="15">
        <v>1</v>
      </c>
      <c r="B10" s="54" t="s">
        <v>32</v>
      </c>
      <c r="C10" s="49" t="s">
        <v>33</v>
      </c>
      <c r="D10" s="49">
        <v>5310001670814</v>
      </c>
      <c r="E10" s="50" t="s">
        <v>34</v>
      </c>
      <c r="F10" s="50">
        <v>4</v>
      </c>
      <c r="G10" s="31">
        <f t="shared" ref="G10:G35" si="0">F10*1</f>
        <v>4</v>
      </c>
      <c r="H10" s="31" t="s">
        <v>35</v>
      </c>
    </row>
    <row r="11" spans="1:10" ht="12.75" customHeight="1" x14ac:dyDescent="0.2">
      <c r="A11" s="15">
        <v>2</v>
      </c>
      <c r="B11" s="54" t="s">
        <v>36</v>
      </c>
      <c r="C11" s="49" t="s">
        <v>37</v>
      </c>
      <c r="D11" s="49">
        <v>5306011208178</v>
      </c>
      <c r="E11" s="50" t="s">
        <v>38</v>
      </c>
      <c r="F11" s="50">
        <v>4</v>
      </c>
      <c r="G11" s="31">
        <f t="shared" si="0"/>
        <v>4</v>
      </c>
      <c r="H11" s="31" t="s">
        <v>39</v>
      </c>
    </row>
    <row r="12" spans="1:10" ht="12.75" customHeight="1" x14ac:dyDescent="0.2">
      <c r="A12" s="15">
        <v>3</v>
      </c>
      <c r="B12" s="54" t="s">
        <v>40</v>
      </c>
      <c r="C12" s="51">
        <v>24778</v>
      </c>
      <c r="D12" s="49">
        <v>4730010585072</v>
      </c>
      <c r="E12" s="50" t="s">
        <v>41</v>
      </c>
      <c r="F12" s="50">
        <v>2</v>
      </c>
      <c r="G12" s="31">
        <f t="shared" si="0"/>
        <v>2</v>
      </c>
      <c r="H12" s="31" t="s">
        <v>42</v>
      </c>
    </row>
    <row r="13" spans="1:10" ht="12.75" customHeight="1" x14ac:dyDescent="0.2">
      <c r="A13" s="15">
        <v>4</v>
      </c>
      <c r="B13" s="29" t="s">
        <v>124</v>
      </c>
      <c r="C13" s="49" t="s">
        <v>125</v>
      </c>
      <c r="D13" s="49">
        <v>5306004863190</v>
      </c>
      <c r="E13" s="50" t="s">
        <v>38</v>
      </c>
      <c r="F13" s="50">
        <v>8</v>
      </c>
      <c r="G13" s="31">
        <f t="shared" si="0"/>
        <v>8</v>
      </c>
      <c r="H13" s="31" t="s">
        <v>127</v>
      </c>
    </row>
    <row r="14" spans="1:10" x14ac:dyDescent="0.2">
      <c r="A14" s="15">
        <v>5</v>
      </c>
      <c r="B14" s="29" t="s">
        <v>48</v>
      </c>
      <c r="C14" s="52" t="s">
        <v>49</v>
      </c>
      <c r="D14" s="52">
        <v>5310010737026</v>
      </c>
      <c r="E14" s="31" t="s">
        <v>50</v>
      </c>
      <c r="F14" s="50">
        <v>6</v>
      </c>
      <c r="G14" s="31">
        <f t="shared" si="0"/>
        <v>6</v>
      </c>
      <c r="H14" s="31" t="s">
        <v>51</v>
      </c>
    </row>
    <row r="15" spans="1:10" x14ac:dyDescent="0.2">
      <c r="A15" s="15">
        <v>6</v>
      </c>
      <c r="B15" s="54" t="s">
        <v>52</v>
      </c>
      <c r="C15" s="49" t="s">
        <v>53</v>
      </c>
      <c r="D15" s="49">
        <v>5325010853510</v>
      </c>
      <c r="E15" s="50" t="s">
        <v>54</v>
      </c>
      <c r="F15" s="50">
        <v>1</v>
      </c>
      <c r="G15" s="31">
        <f t="shared" si="0"/>
        <v>1</v>
      </c>
      <c r="H15" s="31" t="s">
        <v>55</v>
      </c>
    </row>
    <row r="16" spans="1:10" x14ac:dyDescent="0.2">
      <c r="A16" s="15">
        <v>7</v>
      </c>
      <c r="B16" s="54" t="s">
        <v>56</v>
      </c>
      <c r="C16" s="49" t="s">
        <v>57</v>
      </c>
      <c r="D16" s="49">
        <v>1650010571690</v>
      </c>
      <c r="E16" s="50" t="s">
        <v>58</v>
      </c>
      <c r="F16" s="50">
        <v>1</v>
      </c>
      <c r="G16" s="31">
        <f t="shared" si="0"/>
        <v>1</v>
      </c>
      <c r="H16" s="31" t="s">
        <v>59</v>
      </c>
    </row>
    <row r="17" spans="1:8" x14ac:dyDescent="0.2">
      <c r="A17" s="15">
        <v>8</v>
      </c>
      <c r="B17" s="54" t="s">
        <v>60</v>
      </c>
      <c r="C17" s="49" t="s">
        <v>61</v>
      </c>
      <c r="D17" s="49">
        <v>5305012694972</v>
      </c>
      <c r="E17" s="50" t="s">
        <v>62</v>
      </c>
      <c r="F17" s="50">
        <v>5</v>
      </c>
      <c r="G17" s="31">
        <f t="shared" si="0"/>
        <v>5</v>
      </c>
      <c r="H17" s="31" t="s">
        <v>63</v>
      </c>
    </row>
    <row r="18" spans="1:8" x14ac:dyDescent="0.2">
      <c r="A18" s="15">
        <v>9</v>
      </c>
      <c r="B18" s="54" t="s">
        <v>64</v>
      </c>
      <c r="C18" s="49" t="s">
        <v>65</v>
      </c>
      <c r="D18" s="49">
        <v>5305000517352</v>
      </c>
      <c r="E18" s="50" t="s">
        <v>62</v>
      </c>
      <c r="F18" s="50">
        <v>4</v>
      </c>
      <c r="G18" s="31">
        <f t="shared" si="0"/>
        <v>4</v>
      </c>
      <c r="H18" s="31" t="s">
        <v>66</v>
      </c>
    </row>
    <row r="19" spans="1:8" x14ac:dyDescent="0.2">
      <c r="A19" s="15">
        <v>10</v>
      </c>
      <c r="B19" s="54" t="s">
        <v>67</v>
      </c>
      <c r="C19" s="49" t="s">
        <v>68</v>
      </c>
      <c r="D19" s="49">
        <v>5935004967171</v>
      </c>
      <c r="E19" s="50" t="s">
        <v>69</v>
      </c>
      <c r="F19" s="50">
        <v>15</v>
      </c>
      <c r="G19" s="31">
        <f t="shared" si="0"/>
        <v>15</v>
      </c>
      <c r="H19" s="31" t="s">
        <v>70</v>
      </c>
    </row>
    <row r="20" spans="1:8" x14ac:dyDescent="0.2">
      <c r="A20" s="15">
        <v>11</v>
      </c>
      <c r="B20" s="54" t="s">
        <v>71</v>
      </c>
      <c r="C20" s="49" t="s">
        <v>72</v>
      </c>
      <c r="D20" s="49">
        <v>5935010581401</v>
      </c>
      <c r="E20" s="50" t="s">
        <v>73</v>
      </c>
      <c r="F20" s="50">
        <v>3</v>
      </c>
      <c r="G20" s="31">
        <f t="shared" si="0"/>
        <v>3</v>
      </c>
      <c r="H20" s="31" t="s">
        <v>74</v>
      </c>
    </row>
    <row r="21" spans="1:8" x14ac:dyDescent="0.2">
      <c r="A21" s="15">
        <v>12</v>
      </c>
      <c r="B21" s="54" t="s">
        <v>75</v>
      </c>
      <c r="C21" s="49" t="s">
        <v>76</v>
      </c>
      <c r="D21" s="49">
        <v>5999001468592</v>
      </c>
      <c r="E21" s="50" t="s">
        <v>77</v>
      </c>
      <c r="F21" s="50">
        <v>39</v>
      </c>
      <c r="G21" s="31">
        <f t="shared" si="0"/>
        <v>39</v>
      </c>
      <c r="H21" s="31" t="s">
        <v>78</v>
      </c>
    </row>
    <row r="22" spans="1:8" x14ac:dyDescent="0.2">
      <c r="A22" s="15">
        <v>13</v>
      </c>
      <c r="B22" s="54" t="s">
        <v>79</v>
      </c>
      <c r="C22" s="49" t="s">
        <v>80</v>
      </c>
      <c r="D22" s="49">
        <v>5310005319515</v>
      </c>
      <c r="E22" s="50" t="s">
        <v>34</v>
      </c>
      <c r="F22" s="50">
        <v>8</v>
      </c>
      <c r="G22" s="31">
        <f t="shared" si="0"/>
        <v>8</v>
      </c>
      <c r="H22" s="31" t="s">
        <v>81</v>
      </c>
    </row>
    <row r="23" spans="1:8" x14ac:dyDescent="0.2">
      <c r="A23" s="15">
        <v>14</v>
      </c>
      <c r="B23" s="54" t="s">
        <v>82</v>
      </c>
      <c r="C23" s="49" t="s">
        <v>83</v>
      </c>
      <c r="D23" s="49">
        <v>5365008453502</v>
      </c>
      <c r="E23" s="50" t="s">
        <v>84</v>
      </c>
      <c r="F23" s="50">
        <v>8</v>
      </c>
      <c r="G23" s="31">
        <f t="shared" si="0"/>
        <v>8</v>
      </c>
      <c r="H23" s="31" t="s">
        <v>85</v>
      </c>
    </row>
    <row r="24" spans="1:8" x14ac:dyDescent="0.2">
      <c r="A24" s="15">
        <v>15</v>
      </c>
      <c r="B24" s="54" t="s">
        <v>86</v>
      </c>
      <c r="C24" s="49">
        <v>9150821</v>
      </c>
      <c r="D24" s="49">
        <v>5310008225440</v>
      </c>
      <c r="E24" s="50" t="s">
        <v>34</v>
      </c>
      <c r="F24" s="50">
        <v>18</v>
      </c>
      <c r="G24" s="31">
        <f t="shared" si="0"/>
        <v>18</v>
      </c>
      <c r="H24" s="31" t="s">
        <v>87</v>
      </c>
    </row>
    <row r="25" spans="1:8" x14ac:dyDescent="0.2">
      <c r="A25" s="15">
        <v>16</v>
      </c>
      <c r="B25" s="54" t="s">
        <v>88</v>
      </c>
      <c r="C25" s="49" t="s">
        <v>89</v>
      </c>
      <c r="D25" s="49">
        <v>5315008238740</v>
      </c>
      <c r="E25" s="50" t="s">
        <v>270</v>
      </c>
      <c r="F25" s="50">
        <v>1</v>
      </c>
      <c r="G25" s="31">
        <f t="shared" si="0"/>
        <v>1</v>
      </c>
      <c r="H25" s="31" t="s">
        <v>91</v>
      </c>
    </row>
    <row r="26" spans="1:8" x14ac:dyDescent="0.2">
      <c r="A26" s="15">
        <v>17</v>
      </c>
      <c r="B26" s="54" t="s">
        <v>92</v>
      </c>
      <c r="C26" s="49" t="s">
        <v>93</v>
      </c>
      <c r="D26" s="49">
        <v>5310007214434</v>
      </c>
      <c r="E26" s="50" t="s">
        <v>94</v>
      </c>
      <c r="F26" s="50">
        <v>1</v>
      </c>
      <c r="G26" s="31">
        <f t="shared" si="0"/>
        <v>1</v>
      </c>
      <c r="H26" s="31" t="s">
        <v>95</v>
      </c>
    </row>
    <row r="27" spans="1:8" x14ac:dyDescent="0.2">
      <c r="A27" s="15">
        <v>18</v>
      </c>
      <c r="B27" s="54" t="s">
        <v>96</v>
      </c>
      <c r="C27" s="49" t="s">
        <v>97</v>
      </c>
      <c r="D27" s="49">
        <v>5325010575872</v>
      </c>
      <c r="E27" s="50" t="s">
        <v>54</v>
      </c>
      <c r="F27" s="50">
        <v>1</v>
      </c>
      <c r="G27" s="31">
        <f t="shared" si="0"/>
        <v>1</v>
      </c>
      <c r="H27" s="31" t="s">
        <v>99</v>
      </c>
    </row>
    <row r="28" spans="1:8" x14ac:dyDescent="0.2">
      <c r="A28" s="15">
        <v>19</v>
      </c>
      <c r="B28" s="54" t="s">
        <v>100</v>
      </c>
      <c r="C28" s="49" t="s">
        <v>101</v>
      </c>
      <c r="D28" s="49">
        <v>5340004494491</v>
      </c>
      <c r="E28" s="50" t="s">
        <v>102</v>
      </c>
      <c r="F28" s="50">
        <v>2</v>
      </c>
      <c r="G28" s="31">
        <f t="shared" si="0"/>
        <v>2</v>
      </c>
      <c r="H28" s="31" t="s">
        <v>103</v>
      </c>
    </row>
    <row r="29" spans="1:8" x14ac:dyDescent="0.2">
      <c r="A29" s="15">
        <v>20</v>
      </c>
      <c r="B29" s="54" t="s">
        <v>104</v>
      </c>
      <c r="C29" s="49" t="s">
        <v>105</v>
      </c>
      <c r="D29" s="49">
        <v>5340008215866</v>
      </c>
      <c r="E29" s="50" t="s">
        <v>102</v>
      </c>
      <c r="F29" s="50">
        <v>2</v>
      </c>
      <c r="G29" s="31">
        <f t="shared" si="0"/>
        <v>2</v>
      </c>
      <c r="H29" s="31" t="s">
        <v>106</v>
      </c>
    </row>
    <row r="30" spans="1:8" x14ac:dyDescent="0.2">
      <c r="A30" s="15">
        <v>21</v>
      </c>
      <c r="B30" s="54" t="s">
        <v>107</v>
      </c>
      <c r="C30" s="49" t="s">
        <v>108</v>
      </c>
      <c r="D30" s="49">
        <v>5365010571218</v>
      </c>
      <c r="E30" s="50" t="s">
        <v>109</v>
      </c>
      <c r="F30" s="50">
        <v>4</v>
      </c>
      <c r="G30" s="31">
        <f t="shared" si="0"/>
        <v>4</v>
      </c>
      <c r="H30" s="31" t="s">
        <v>110</v>
      </c>
    </row>
    <row r="31" spans="1:8" x14ac:dyDescent="0.2">
      <c r="A31" s="15">
        <v>22</v>
      </c>
      <c r="B31" s="54" t="s">
        <v>111</v>
      </c>
      <c r="C31" s="49" t="s">
        <v>112</v>
      </c>
      <c r="D31" s="49">
        <v>5365010571217</v>
      </c>
      <c r="E31" s="50" t="s">
        <v>109</v>
      </c>
      <c r="F31" s="50">
        <v>4</v>
      </c>
      <c r="G31" s="31">
        <f t="shared" si="0"/>
        <v>4</v>
      </c>
      <c r="H31" s="31" t="s">
        <v>113</v>
      </c>
    </row>
    <row r="32" spans="1:8" x14ac:dyDescent="0.2">
      <c r="A32" s="15">
        <v>23</v>
      </c>
      <c r="B32" s="54" t="s">
        <v>114</v>
      </c>
      <c r="C32" s="49" t="s">
        <v>115</v>
      </c>
      <c r="D32" s="49">
        <v>5305012493070</v>
      </c>
      <c r="E32" s="50" t="s">
        <v>269</v>
      </c>
      <c r="F32" s="50">
        <v>12</v>
      </c>
      <c r="G32" s="31">
        <f t="shared" si="0"/>
        <v>12</v>
      </c>
      <c r="H32" s="31" t="s">
        <v>117</v>
      </c>
    </row>
    <row r="33" spans="1:8" x14ac:dyDescent="0.2">
      <c r="A33" s="15">
        <v>24</v>
      </c>
      <c r="B33" s="54" t="s">
        <v>266</v>
      </c>
      <c r="C33" s="51" t="s">
        <v>44</v>
      </c>
      <c r="D33" s="49">
        <v>1650010588556</v>
      </c>
      <c r="E33" s="50" t="s">
        <v>45</v>
      </c>
      <c r="F33" s="50">
        <v>2</v>
      </c>
      <c r="G33" s="31">
        <f t="shared" si="0"/>
        <v>2</v>
      </c>
      <c r="H33" s="31" t="s">
        <v>46</v>
      </c>
    </row>
    <row r="34" spans="1:8" x14ac:dyDescent="0.2">
      <c r="A34" s="15">
        <v>25</v>
      </c>
      <c r="B34" s="54" t="s">
        <v>118</v>
      </c>
      <c r="C34" s="49" t="s">
        <v>119</v>
      </c>
      <c r="D34" s="49">
        <v>5310013988745</v>
      </c>
      <c r="E34" s="50" t="s">
        <v>34</v>
      </c>
      <c r="F34" s="50">
        <v>3</v>
      </c>
      <c r="G34" s="31">
        <f t="shared" si="0"/>
        <v>3</v>
      </c>
      <c r="H34" s="31" t="s">
        <v>120</v>
      </c>
    </row>
    <row r="35" spans="1:8" x14ac:dyDescent="0.2">
      <c r="A35" s="15">
        <v>26</v>
      </c>
      <c r="B35" s="29" t="s">
        <v>121</v>
      </c>
      <c r="C35" s="49" t="s">
        <v>122</v>
      </c>
      <c r="D35" s="49">
        <v>5310005157449</v>
      </c>
      <c r="E35" s="50" t="s">
        <v>34</v>
      </c>
      <c r="F35" s="50">
        <v>10</v>
      </c>
      <c r="G35" s="31">
        <f t="shared" si="0"/>
        <v>10</v>
      </c>
      <c r="H35" s="31" t="s">
        <v>123</v>
      </c>
    </row>
  </sheetData>
  <sortState ref="A10:J35">
    <sortCondition ref="B10:B35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workbookViewId="0">
      <selection activeCell="E60" sqref="E60"/>
    </sheetView>
  </sheetViews>
  <sheetFormatPr defaultRowHeight="12.75" x14ac:dyDescent="0.2"/>
  <cols>
    <col min="1" max="2" width="5.42578125" style="2" bestFit="1" customWidth="1"/>
    <col min="3" max="3" width="17.28515625" style="2" bestFit="1" customWidth="1"/>
    <col min="4" max="4" width="14.140625" style="2" bestFit="1" customWidth="1"/>
    <col min="5" max="5" width="22" style="2" bestFit="1" customWidth="1"/>
    <col min="6" max="6" width="5" style="6" bestFit="1" customWidth="1"/>
    <col min="7" max="7" width="12.5703125" style="2" bestFit="1" customWidth="1"/>
    <col min="8" max="8" width="5.5703125" style="3" bestFit="1" customWidth="1"/>
    <col min="9" max="9" width="10.5703125" style="7" bestFit="1" customWidth="1"/>
    <col min="10" max="10" width="25.5703125" style="3" bestFit="1" customWidth="1"/>
    <col min="11" max="16384" width="9.140625" style="3"/>
  </cols>
  <sheetData>
    <row r="1" spans="1:10" ht="12.75" customHeight="1" x14ac:dyDescent="0.2">
      <c r="A1" s="18"/>
      <c r="B1" s="18"/>
      <c r="C1" s="19" t="s">
        <v>3</v>
      </c>
      <c r="D1" s="20" t="s">
        <v>13</v>
      </c>
      <c r="E1" s="21"/>
      <c r="F1" s="21"/>
      <c r="G1" s="22" t="s">
        <v>4</v>
      </c>
      <c r="H1" s="22" t="s">
        <v>25</v>
      </c>
      <c r="I1" s="23" t="s">
        <v>26</v>
      </c>
      <c r="J1"/>
    </row>
    <row r="2" spans="1:10" ht="12.75" customHeight="1" x14ac:dyDescent="0.2">
      <c r="A2" s="18"/>
      <c r="B2" s="18"/>
      <c r="C2" s="19" t="s">
        <v>6</v>
      </c>
      <c r="D2" s="62" t="s">
        <v>27</v>
      </c>
      <c r="E2" s="63"/>
      <c r="F2" s="21"/>
      <c r="G2" s="22" t="s">
        <v>7</v>
      </c>
      <c r="H2" s="22"/>
      <c r="I2" s="24" t="s">
        <v>13</v>
      </c>
      <c r="J2"/>
    </row>
    <row r="3" spans="1:10" ht="12.75" customHeight="1" x14ac:dyDescent="0.2">
      <c r="A3" s="18"/>
      <c r="B3" s="18"/>
      <c r="C3" s="19" t="s">
        <v>8</v>
      </c>
      <c r="D3" s="25" t="s">
        <v>20</v>
      </c>
      <c r="E3" s="26" t="s">
        <v>13</v>
      </c>
      <c r="F3" s="21"/>
      <c r="G3" s="21"/>
      <c r="H3" s="21"/>
      <c r="I3" s="21"/>
      <c r="J3"/>
    </row>
    <row r="4" spans="1:10" ht="12.75" customHeight="1" x14ac:dyDescent="0.2">
      <c r="A4" s="18"/>
      <c r="B4" s="18"/>
      <c r="C4" s="19" t="s">
        <v>9</v>
      </c>
      <c r="D4" s="27" t="s">
        <v>21</v>
      </c>
      <c r="E4" s="19"/>
      <c r="F4" s="21"/>
      <c r="G4" s="21"/>
      <c r="H4" s="21"/>
      <c r="I4" s="21"/>
      <c r="J4"/>
    </row>
    <row r="5" spans="1:10" ht="12.75" customHeight="1" x14ac:dyDescent="0.2">
      <c r="A5" s="18"/>
      <c r="B5" s="23" t="s">
        <v>17</v>
      </c>
      <c r="C5" s="19" t="s">
        <v>10</v>
      </c>
      <c r="D5" s="64" t="s">
        <v>28</v>
      </c>
      <c r="E5" s="65"/>
      <c r="F5" s="65"/>
      <c r="G5" s="21"/>
      <c r="H5" s="21"/>
      <c r="I5" s="21"/>
      <c r="J5"/>
    </row>
    <row r="6" spans="1:10" ht="12.75" customHeight="1" x14ac:dyDescent="0.2">
      <c r="A6" s="18"/>
      <c r="B6" s="23" t="s">
        <v>22</v>
      </c>
      <c r="C6" s="19" t="s">
        <v>11</v>
      </c>
      <c r="D6" s="25">
        <v>144</v>
      </c>
      <c r="E6" s="23" t="s">
        <v>13</v>
      </c>
      <c r="F6" s="21"/>
      <c r="G6" s="21"/>
      <c r="H6" s="21"/>
      <c r="I6" s="21"/>
      <c r="J6"/>
    </row>
    <row r="7" spans="1:10" ht="12.75" customHeight="1" x14ac:dyDescent="0.2">
      <c r="A7" s="18"/>
      <c r="B7" s="18"/>
      <c r="C7" s="19" t="s">
        <v>12</v>
      </c>
      <c r="D7" s="25">
        <v>12</v>
      </c>
      <c r="E7" s="23" t="s">
        <v>29</v>
      </c>
      <c r="F7" s="21"/>
      <c r="G7" s="21"/>
      <c r="H7" s="21"/>
      <c r="I7" s="21"/>
      <c r="J7"/>
    </row>
    <row r="8" spans="1:10" ht="12.75" customHeight="1" x14ac:dyDescent="0.2">
      <c r="A8" s="18"/>
      <c r="B8" s="18"/>
      <c r="C8" s="19"/>
      <c r="D8" s="25"/>
      <c r="E8" s="21"/>
      <c r="F8" s="21"/>
      <c r="G8" s="21"/>
      <c r="H8" s="21"/>
      <c r="I8" s="21"/>
      <c r="J8"/>
    </row>
    <row r="9" spans="1:10" ht="12.75" customHeight="1" x14ac:dyDescent="0.2">
      <c r="A9" s="28" t="s">
        <v>14</v>
      </c>
      <c r="B9" s="28" t="s">
        <v>16</v>
      </c>
      <c r="C9" s="28" t="s">
        <v>18</v>
      </c>
      <c r="D9" s="29" t="s">
        <v>0</v>
      </c>
      <c r="E9" s="28" t="s">
        <v>1</v>
      </c>
      <c r="F9" s="28" t="s">
        <v>2</v>
      </c>
      <c r="G9" s="30" t="s">
        <v>30</v>
      </c>
      <c r="H9" s="28" t="s">
        <v>19</v>
      </c>
      <c r="I9" s="28" t="s">
        <v>15</v>
      </c>
      <c r="J9" s="28" t="s">
        <v>31</v>
      </c>
    </row>
    <row r="10" spans="1:10" ht="12.75" customHeight="1" x14ac:dyDescent="0.2">
      <c r="A10" s="31"/>
      <c r="B10" s="32" t="s">
        <v>32</v>
      </c>
      <c r="C10" s="32" t="s">
        <v>33</v>
      </c>
      <c r="D10" s="32">
        <v>5310001670814</v>
      </c>
      <c r="E10" s="33" t="s">
        <v>34</v>
      </c>
      <c r="F10" s="33">
        <v>4</v>
      </c>
      <c r="G10" s="34">
        <v>1</v>
      </c>
      <c r="H10" s="34">
        <f t="shared" ref="H10:H73" si="0">F10*G10</f>
        <v>4</v>
      </c>
      <c r="I10" s="35" t="s">
        <v>35</v>
      </c>
      <c r="J10" s="36"/>
    </row>
    <row r="11" spans="1:10" ht="12.75" customHeight="1" x14ac:dyDescent="0.2">
      <c r="A11" s="31"/>
      <c r="B11" s="32" t="s">
        <v>36</v>
      </c>
      <c r="C11" s="32" t="s">
        <v>37</v>
      </c>
      <c r="D11" s="32">
        <v>5306011208178</v>
      </c>
      <c r="E11" s="33" t="s">
        <v>38</v>
      </c>
      <c r="F11" s="33">
        <v>4</v>
      </c>
      <c r="G11" s="34">
        <v>1</v>
      </c>
      <c r="H11" s="34">
        <f t="shared" si="0"/>
        <v>4</v>
      </c>
      <c r="I11" s="35" t="s">
        <v>39</v>
      </c>
      <c r="J11" s="36"/>
    </row>
    <row r="12" spans="1:10" ht="12.75" customHeight="1" x14ac:dyDescent="0.2">
      <c r="A12" s="31"/>
      <c r="B12" s="32" t="s">
        <v>40</v>
      </c>
      <c r="C12" s="37">
        <v>24778</v>
      </c>
      <c r="D12" s="32">
        <v>4730010585072</v>
      </c>
      <c r="E12" s="33" t="s">
        <v>41</v>
      </c>
      <c r="F12" s="33">
        <v>2</v>
      </c>
      <c r="G12" s="34">
        <v>1</v>
      </c>
      <c r="H12" s="34">
        <f t="shared" si="0"/>
        <v>2</v>
      </c>
      <c r="I12" s="35" t="s">
        <v>42</v>
      </c>
      <c r="J12" s="36"/>
    </row>
    <row r="13" spans="1:10" ht="12.75" customHeight="1" x14ac:dyDescent="0.2">
      <c r="A13" s="38" t="s">
        <v>25</v>
      </c>
      <c r="B13" s="39" t="s">
        <v>43</v>
      </c>
      <c r="C13" s="40" t="s">
        <v>44</v>
      </c>
      <c r="D13" s="39">
        <v>165001058855</v>
      </c>
      <c r="E13" s="41" t="s">
        <v>45</v>
      </c>
      <c r="F13" s="41">
        <v>2</v>
      </c>
      <c r="G13" s="42">
        <v>1</v>
      </c>
      <c r="H13" s="42">
        <f t="shared" si="0"/>
        <v>2</v>
      </c>
      <c r="I13" s="38" t="s">
        <v>46</v>
      </c>
      <c r="J13" s="43" t="s">
        <v>47</v>
      </c>
    </row>
    <row r="14" spans="1:10" ht="12.75" customHeight="1" x14ac:dyDescent="0.2">
      <c r="A14" s="31"/>
      <c r="B14" s="44" t="s">
        <v>48</v>
      </c>
      <c r="C14" s="44" t="s">
        <v>49</v>
      </c>
      <c r="D14" s="44">
        <v>5310010737026</v>
      </c>
      <c r="E14" s="45" t="s">
        <v>50</v>
      </c>
      <c r="F14" s="33">
        <v>6</v>
      </c>
      <c r="G14" s="34">
        <v>1</v>
      </c>
      <c r="H14" s="34">
        <f t="shared" si="0"/>
        <v>6</v>
      </c>
      <c r="I14" s="35" t="s">
        <v>51</v>
      </c>
      <c r="J14" s="36"/>
    </row>
    <row r="15" spans="1:10" ht="12.75" customHeight="1" x14ac:dyDescent="0.2">
      <c r="A15" s="31"/>
      <c r="B15" s="32" t="s">
        <v>52</v>
      </c>
      <c r="C15" s="32" t="s">
        <v>53</v>
      </c>
      <c r="D15" s="32">
        <v>5325010853510</v>
      </c>
      <c r="E15" s="33" t="s">
        <v>54</v>
      </c>
      <c r="F15" s="33">
        <v>1</v>
      </c>
      <c r="G15" s="34">
        <v>1</v>
      </c>
      <c r="H15" s="34">
        <f t="shared" si="0"/>
        <v>1</v>
      </c>
      <c r="I15" s="35" t="s">
        <v>55</v>
      </c>
      <c r="J15" s="36"/>
    </row>
    <row r="16" spans="1:10" ht="12.75" customHeight="1" x14ac:dyDescent="0.2">
      <c r="A16" s="31"/>
      <c r="B16" s="32" t="s">
        <v>56</v>
      </c>
      <c r="C16" s="32" t="s">
        <v>57</v>
      </c>
      <c r="D16" s="32">
        <v>1650010571690</v>
      </c>
      <c r="E16" s="33" t="s">
        <v>58</v>
      </c>
      <c r="F16" s="33">
        <v>1</v>
      </c>
      <c r="G16" s="34">
        <v>1</v>
      </c>
      <c r="H16" s="34">
        <f t="shared" si="0"/>
        <v>1</v>
      </c>
      <c r="I16" s="35" t="s">
        <v>59</v>
      </c>
      <c r="J16" s="36"/>
    </row>
    <row r="17" spans="1:10" ht="12.75" customHeight="1" x14ac:dyDescent="0.2">
      <c r="A17" s="31"/>
      <c r="B17" s="32" t="s">
        <v>60</v>
      </c>
      <c r="C17" s="32" t="s">
        <v>61</v>
      </c>
      <c r="D17" s="32">
        <v>5305012694972</v>
      </c>
      <c r="E17" s="33" t="s">
        <v>62</v>
      </c>
      <c r="F17" s="33">
        <v>5</v>
      </c>
      <c r="G17" s="34">
        <v>1</v>
      </c>
      <c r="H17" s="34">
        <f t="shared" si="0"/>
        <v>5</v>
      </c>
      <c r="I17" s="35" t="s">
        <v>63</v>
      </c>
      <c r="J17" s="36"/>
    </row>
    <row r="18" spans="1:10" ht="12.75" customHeight="1" x14ac:dyDescent="0.2">
      <c r="A18" s="31"/>
      <c r="B18" s="32" t="s">
        <v>64</v>
      </c>
      <c r="C18" s="32" t="s">
        <v>65</v>
      </c>
      <c r="D18" s="32">
        <v>5305000517352</v>
      </c>
      <c r="E18" s="33" t="s">
        <v>62</v>
      </c>
      <c r="F18" s="33">
        <v>4</v>
      </c>
      <c r="G18" s="34">
        <v>1</v>
      </c>
      <c r="H18" s="34">
        <f t="shared" si="0"/>
        <v>4</v>
      </c>
      <c r="I18" s="35" t="s">
        <v>66</v>
      </c>
      <c r="J18" s="36"/>
    </row>
    <row r="19" spans="1:10" ht="12.75" customHeight="1" x14ac:dyDescent="0.2">
      <c r="A19" s="31"/>
      <c r="B19" s="32" t="s">
        <v>67</v>
      </c>
      <c r="C19" s="32" t="s">
        <v>68</v>
      </c>
      <c r="D19" s="32">
        <v>5935004967171</v>
      </c>
      <c r="E19" s="33" t="s">
        <v>69</v>
      </c>
      <c r="F19" s="33">
        <v>15</v>
      </c>
      <c r="G19" s="34">
        <v>1</v>
      </c>
      <c r="H19" s="34">
        <f t="shared" si="0"/>
        <v>15</v>
      </c>
      <c r="I19" s="35" t="s">
        <v>70</v>
      </c>
      <c r="J19" s="36"/>
    </row>
    <row r="20" spans="1:10" ht="12.75" customHeight="1" x14ac:dyDescent="0.2">
      <c r="A20" s="31"/>
      <c r="B20" s="32" t="s">
        <v>71</v>
      </c>
      <c r="C20" s="32" t="s">
        <v>72</v>
      </c>
      <c r="D20" s="32">
        <v>5935010581401</v>
      </c>
      <c r="E20" s="33" t="s">
        <v>73</v>
      </c>
      <c r="F20" s="33">
        <v>3</v>
      </c>
      <c r="G20" s="34">
        <v>1</v>
      </c>
      <c r="H20" s="34">
        <f t="shared" si="0"/>
        <v>3</v>
      </c>
      <c r="I20" s="35" t="s">
        <v>74</v>
      </c>
      <c r="J20" s="36"/>
    </row>
    <row r="21" spans="1:10" ht="12.75" customHeight="1" x14ac:dyDescent="0.2">
      <c r="A21" s="31"/>
      <c r="B21" s="32" t="s">
        <v>75</v>
      </c>
      <c r="C21" s="32" t="s">
        <v>76</v>
      </c>
      <c r="D21" s="32">
        <v>5999001468592</v>
      </c>
      <c r="E21" s="33" t="s">
        <v>77</v>
      </c>
      <c r="F21" s="33">
        <v>39</v>
      </c>
      <c r="G21" s="34">
        <v>1</v>
      </c>
      <c r="H21" s="34">
        <f t="shared" si="0"/>
        <v>39</v>
      </c>
      <c r="I21" s="35" t="s">
        <v>78</v>
      </c>
      <c r="J21" s="36"/>
    </row>
    <row r="22" spans="1:10" ht="12.75" customHeight="1" x14ac:dyDescent="0.2">
      <c r="A22" s="31"/>
      <c r="B22" s="32" t="s">
        <v>79</v>
      </c>
      <c r="C22" s="32" t="s">
        <v>80</v>
      </c>
      <c r="D22" s="32">
        <v>5310005319515</v>
      </c>
      <c r="E22" s="33" t="s">
        <v>34</v>
      </c>
      <c r="F22" s="33">
        <v>8</v>
      </c>
      <c r="G22" s="34">
        <v>1</v>
      </c>
      <c r="H22" s="34">
        <f t="shared" si="0"/>
        <v>8</v>
      </c>
      <c r="I22" s="35" t="s">
        <v>81</v>
      </c>
      <c r="J22" s="36"/>
    </row>
    <row r="23" spans="1:10" ht="12.75" customHeight="1" x14ac:dyDescent="0.2">
      <c r="A23" s="31"/>
      <c r="B23" s="32" t="s">
        <v>82</v>
      </c>
      <c r="C23" s="32" t="s">
        <v>83</v>
      </c>
      <c r="D23" s="32">
        <v>5365008453502</v>
      </c>
      <c r="E23" s="33" t="s">
        <v>84</v>
      </c>
      <c r="F23" s="33">
        <v>8</v>
      </c>
      <c r="G23" s="34">
        <v>1</v>
      </c>
      <c r="H23" s="34">
        <f t="shared" si="0"/>
        <v>8</v>
      </c>
      <c r="I23" s="35" t="s">
        <v>85</v>
      </c>
      <c r="J23" s="36"/>
    </row>
    <row r="24" spans="1:10" ht="12.75" customHeight="1" x14ac:dyDescent="0.2">
      <c r="A24" s="31"/>
      <c r="B24" s="32" t="s">
        <v>86</v>
      </c>
      <c r="C24" s="32">
        <v>9150821</v>
      </c>
      <c r="D24" s="32">
        <v>5310008225440</v>
      </c>
      <c r="E24" s="33" t="s">
        <v>34</v>
      </c>
      <c r="F24" s="33">
        <v>18</v>
      </c>
      <c r="G24" s="34">
        <v>1</v>
      </c>
      <c r="H24" s="34">
        <f t="shared" si="0"/>
        <v>18</v>
      </c>
      <c r="I24" s="35" t="s">
        <v>87</v>
      </c>
      <c r="J24" s="36"/>
    </row>
    <row r="25" spans="1:10" ht="12.75" customHeight="1" x14ac:dyDescent="0.2">
      <c r="A25" s="31"/>
      <c r="B25" s="32" t="s">
        <v>88</v>
      </c>
      <c r="C25" s="32" t="s">
        <v>89</v>
      </c>
      <c r="D25" s="32">
        <v>5315008238740</v>
      </c>
      <c r="E25" s="33" t="s">
        <v>90</v>
      </c>
      <c r="F25" s="33">
        <v>1</v>
      </c>
      <c r="G25" s="34">
        <v>1</v>
      </c>
      <c r="H25" s="34">
        <f t="shared" si="0"/>
        <v>1</v>
      </c>
      <c r="I25" s="35" t="s">
        <v>91</v>
      </c>
      <c r="J25" s="36"/>
    </row>
    <row r="26" spans="1:10" ht="12.75" customHeight="1" x14ac:dyDescent="0.2">
      <c r="A26" s="31"/>
      <c r="B26" s="32" t="s">
        <v>92</v>
      </c>
      <c r="C26" s="32" t="s">
        <v>93</v>
      </c>
      <c r="D26" s="32">
        <v>5310007214434</v>
      </c>
      <c r="E26" s="33" t="s">
        <v>94</v>
      </c>
      <c r="F26" s="33">
        <v>1</v>
      </c>
      <c r="G26" s="34">
        <v>1</v>
      </c>
      <c r="H26" s="34">
        <f t="shared" si="0"/>
        <v>1</v>
      </c>
      <c r="I26" s="35" t="s">
        <v>95</v>
      </c>
      <c r="J26" s="36"/>
    </row>
    <row r="27" spans="1:10" ht="12.75" customHeight="1" x14ac:dyDescent="0.2">
      <c r="A27" s="31"/>
      <c r="B27" s="32" t="s">
        <v>96</v>
      </c>
      <c r="C27" s="32" t="s">
        <v>97</v>
      </c>
      <c r="D27" s="32">
        <v>5325010575872</v>
      </c>
      <c r="E27" s="33" t="s">
        <v>98</v>
      </c>
      <c r="F27" s="33">
        <v>1</v>
      </c>
      <c r="G27" s="34">
        <v>1</v>
      </c>
      <c r="H27" s="34">
        <f t="shared" si="0"/>
        <v>1</v>
      </c>
      <c r="I27" s="35" t="s">
        <v>99</v>
      </c>
      <c r="J27" s="36"/>
    </row>
    <row r="28" spans="1:10" ht="12.75" customHeight="1" x14ac:dyDescent="0.2">
      <c r="A28" s="31"/>
      <c r="B28" s="32" t="s">
        <v>100</v>
      </c>
      <c r="C28" s="32" t="s">
        <v>101</v>
      </c>
      <c r="D28" s="32">
        <v>5340004494491</v>
      </c>
      <c r="E28" s="33" t="s">
        <v>102</v>
      </c>
      <c r="F28" s="33">
        <v>2</v>
      </c>
      <c r="G28" s="34">
        <v>1</v>
      </c>
      <c r="H28" s="34">
        <f t="shared" si="0"/>
        <v>2</v>
      </c>
      <c r="I28" s="35" t="s">
        <v>103</v>
      </c>
      <c r="J28" s="36"/>
    </row>
    <row r="29" spans="1:10" ht="12.75" customHeight="1" x14ac:dyDescent="0.2">
      <c r="A29" s="31"/>
      <c r="B29" s="32" t="s">
        <v>104</v>
      </c>
      <c r="C29" s="32" t="s">
        <v>105</v>
      </c>
      <c r="D29" s="32">
        <v>5340008215866</v>
      </c>
      <c r="E29" s="33" t="s">
        <v>102</v>
      </c>
      <c r="F29" s="33">
        <v>2</v>
      </c>
      <c r="G29" s="34">
        <v>1</v>
      </c>
      <c r="H29" s="34">
        <f t="shared" si="0"/>
        <v>2</v>
      </c>
      <c r="I29" s="35" t="s">
        <v>106</v>
      </c>
      <c r="J29" s="36"/>
    </row>
    <row r="30" spans="1:10" ht="12.75" customHeight="1" x14ac:dyDescent="0.2">
      <c r="A30" s="31"/>
      <c r="B30" s="32" t="s">
        <v>107</v>
      </c>
      <c r="C30" s="32" t="s">
        <v>108</v>
      </c>
      <c r="D30" s="32">
        <v>5365010571218</v>
      </c>
      <c r="E30" s="33" t="s">
        <v>109</v>
      </c>
      <c r="F30" s="33">
        <v>4</v>
      </c>
      <c r="G30" s="34">
        <v>1</v>
      </c>
      <c r="H30" s="34">
        <f t="shared" si="0"/>
        <v>4</v>
      </c>
      <c r="I30" s="35" t="s">
        <v>110</v>
      </c>
      <c r="J30" s="36"/>
    </row>
    <row r="31" spans="1:10" ht="12.75" customHeight="1" x14ac:dyDescent="0.2">
      <c r="A31" s="31"/>
      <c r="B31" s="32" t="s">
        <v>111</v>
      </c>
      <c r="C31" s="32" t="s">
        <v>112</v>
      </c>
      <c r="D31" s="32">
        <v>5365010571217</v>
      </c>
      <c r="E31" s="33" t="s">
        <v>109</v>
      </c>
      <c r="F31" s="33">
        <v>4</v>
      </c>
      <c r="G31" s="34">
        <v>1</v>
      </c>
      <c r="H31" s="34">
        <f t="shared" si="0"/>
        <v>4</v>
      </c>
      <c r="I31" s="35" t="s">
        <v>113</v>
      </c>
      <c r="J31" s="36"/>
    </row>
    <row r="32" spans="1:10" ht="12.75" customHeight="1" x14ac:dyDescent="0.2">
      <c r="A32" s="31"/>
      <c r="B32" s="32" t="s">
        <v>114</v>
      </c>
      <c r="C32" s="32" t="s">
        <v>115</v>
      </c>
      <c r="D32" s="32">
        <v>5305012493070</v>
      </c>
      <c r="E32" s="33" t="s">
        <v>116</v>
      </c>
      <c r="F32" s="33">
        <v>12</v>
      </c>
      <c r="G32" s="34">
        <v>1</v>
      </c>
      <c r="H32" s="34">
        <f t="shared" si="0"/>
        <v>12</v>
      </c>
      <c r="I32" s="35" t="s">
        <v>117</v>
      </c>
      <c r="J32" s="36"/>
    </row>
    <row r="33" spans="1:10" ht="12.75" customHeight="1" x14ac:dyDescent="0.2">
      <c r="A33" s="31"/>
      <c r="B33" s="32" t="s">
        <v>118</v>
      </c>
      <c r="C33" s="32" t="s">
        <v>119</v>
      </c>
      <c r="D33" s="32">
        <v>5310013988745</v>
      </c>
      <c r="E33" s="33" t="s">
        <v>34</v>
      </c>
      <c r="F33" s="33">
        <v>3</v>
      </c>
      <c r="G33" s="34">
        <v>1</v>
      </c>
      <c r="H33" s="34">
        <f t="shared" si="0"/>
        <v>3</v>
      </c>
      <c r="I33" s="35" t="s">
        <v>120</v>
      </c>
      <c r="J33" s="36"/>
    </row>
    <row r="34" spans="1:10" ht="12.75" customHeight="1" x14ac:dyDescent="0.2">
      <c r="A34" s="31"/>
      <c r="B34" s="44" t="s">
        <v>121</v>
      </c>
      <c r="C34" s="32" t="s">
        <v>122</v>
      </c>
      <c r="D34" s="32">
        <v>5310005157449</v>
      </c>
      <c r="E34" s="33" t="s">
        <v>34</v>
      </c>
      <c r="F34" s="33">
        <v>10</v>
      </c>
      <c r="G34" s="34">
        <v>1</v>
      </c>
      <c r="H34" s="34">
        <f t="shared" si="0"/>
        <v>10</v>
      </c>
      <c r="I34" s="35" t="s">
        <v>123</v>
      </c>
      <c r="J34" s="36"/>
    </row>
    <row r="35" spans="1:10" ht="12.75" customHeight="1" x14ac:dyDescent="0.25">
      <c r="A35" s="31"/>
      <c r="B35" s="44" t="s">
        <v>124</v>
      </c>
      <c r="C35" s="32" t="s">
        <v>125</v>
      </c>
      <c r="D35" s="32">
        <v>5306004863190</v>
      </c>
      <c r="E35" s="33" t="s">
        <v>126</v>
      </c>
      <c r="F35" s="33">
        <v>8</v>
      </c>
      <c r="G35" s="34">
        <v>1</v>
      </c>
      <c r="H35" s="34">
        <f t="shared" si="0"/>
        <v>8</v>
      </c>
      <c r="I35" s="35" t="s">
        <v>127</v>
      </c>
      <c r="J35" s="46" t="s">
        <v>128</v>
      </c>
    </row>
    <row r="36" spans="1:10" ht="12.75" customHeight="1" x14ac:dyDescent="0.25">
      <c r="A36" s="31"/>
      <c r="B36" s="39" t="s">
        <v>129</v>
      </c>
      <c r="C36" s="39" t="s">
        <v>130</v>
      </c>
      <c r="D36" s="39">
        <v>1680010596871</v>
      </c>
      <c r="E36" s="41" t="s">
        <v>131</v>
      </c>
      <c r="F36" s="42">
        <v>1</v>
      </c>
      <c r="G36" s="42">
        <v>1</v>
      </c>
      <c r="H36" s="42">
        <f>F36*G36</f>
        <v>1</v>
      </c>
      <c r="I36" s="38" t="s">
        <v>132</v>
      </c>
      <c r="J36" s="46" t="s">
        <v>13</v>
      </c>
    </row>
    <row r="37" spans="1:10" ht="12.75" customHeight="1" x14ac:dyDescent="0.2">
      <c r="A37" s="31" t="s">
        <v>13</v>
      </c>
      <c r="B37" s="39" t="s">
        <v>129</v>
      </c>
      <c r="C37" s="39" t="s">
        <v>133</v>
      </c>
      <c r="D37" s="39" t="s">
        <v>13</v>
      </c>
      <c r="E37" s="41" t="s">
        <v>134</v>
      </c>
      <c r="F37" s="41">
        <v>7</v>
      </c>
      <c r="G37" s="42">
        <v>1</v>
      </c>
      <c r="H37" s="42">
        <f>F37*G37</f>
        <v>7</v>
      </c>
      <c r="I37" s="38" t="s">
        <v>135</v>
      </c>
      <c r="J37" s="47" t="s">
        <v>136</v>
      </c>
    </row>
    <row r="38" spans="1:10" ht="12.75" customHeight="1" x14ac:dyDescent="0.2">
      <c r="A38" s="31"/>
      <c r="B38" s="48" t="s">
        <v>129</v>
      </c>
      <c r="C38" s="48" t="s">
        <v>137</v>
      </c>
      <c r="D38" s="48">
        <v>5331008045695</v>
      </c>
      <c r="E38" s="38" t="s">
        <v>23</v>
      </c>
      <c r="F38" s="42">
        <v>9</v>
      </c>
      <c r="G38" s="42">
        <v>1</v>
      </c>
      <c r="H38" s="42">
        <v>9</v>
      </c>
      <c r="I38" s="38" t="s">
        <v>138</v>
      </c>
      <c r="J38" s="47" t="s">
        <v>136</v>
      </c>
    </row>
    <row r="39" spans="1:10" ht="12.75" customHeight="1" x14ac:dyDescent="0.2">
      <c r="A39" s="31"/>
      <c r="B39" s="39" t="s">
        <v>139</v>
      </c>
      <c r="C39" s="39" t="s">
        <v>140</v>
      </c>
      <c r="D39" s="39">
        <v>5331010885363</v>
      </c>
      <c r="E39" s="41" t="s">
        <v>23</v>
      </c>
      <c r="F39" s="42">
        <v>2</v>
      </c>
      <c r="G39" s="42">
        <v>1</v>
      </c>
      <c r="H39" s="42">
        <f>F39*G39</f>
        <v>2</v>
      </c>
      <c r="I39" s="38" t="s">
        <v>141</v>
      </c>
      <c r="J39" s="47" t="s">
        <v>136</v>
      </c>
    </row>
    <row r="40" spans="1:10" ht="12.75" customHeight="1" x14ac:dyDescent="0.2">
      <c r="A40" s="31"/>
      <c r="B40" s="39" t="s">
        <v>129</v>
      </c>
      <c r="C40" s="39" t="s">
        <v>142</v>
      </c>
      <c r="D40" s="39" t="s">
        <v>13</v>
      </c>
      <c r="E40" s="41" t="s">
        <v>24</v>
      </c>
      <c r="F40" s="41">
        <v>22</v>
      </c>
      <c r="G40" s="42">
        <v>1</v>
      </c>
      <c r="H40" s="42">
        <f t="shared" si="0"/>
        <v>22</v>
      </c>
      <c r="I40" s="38" t="s">
        <v>143</v>
      </c>
      <c r="J40" s="36" t="s">
        <v>136</v>
      </c>
    </row>
    <row r="41" spans="1:10" ht="12.75" customHeight="1" x14ac:dyDescent="0.2">
      <c r="A41" s="31"/>
      <c r="B41" s="39" t="s">
        <v>129</v>
      </c>
      <c r="C41" s="39" t="s">
        <v>144</v>
      </c>
      <c r="D41" s="39" t="s">
        <v>13</v>
      </c>
      <c r="E41" s="41" t="s">
        <v>24</v>
      </c>
      <c r="F41" s="41">
        <v>7</v>
      </c>
      <c r="G41" s="42">
        <v>1</v>
      </c>
      <c r="H41" s="42">
        <f t="shared" si="0"/>
        <v>7</v>
      </c>
      <c r="I41" s="38" t="s">
        <v>145</v>
      </c>
      <c r="J41" s="36" t="s">
        <v>136</v>
      </c>
    </row>
    <row r="42" spans="1:10" ht="12.75" customHeight="1" x14ac:dyDescent="0.2">
      <c r="A42" s="31"/>
      <c r="B42" s="39" t="s">
        <v>129</v>
      </c>
      <c r="C42" s="39" t="s">
        <v>146</v>
      </c>
      <c r="D42" s="39" t="s">
        <v>13</v>
      </c>
      <c r="E42" s="41" t="s">
        <v>147</v>
      </c>
      <c r="F42" s="41">
        <v>3</v>
      </c>
      <c r="G42" s="42">
        <v>1</v>
      </c>
      <c r="H42" s="42">
        <f t="shared" si="0"/>
        <v>3</v>
      </c>
      <c r="I42" s="38" t="s">
        <v>148</v>
      </c>
      <c r="J42" s="36" t="s">
        <v>136</v>
      </c>
    </row>
    <row r="43" spans="1:10" ht="12.75" customHeight="1" x14ac:dyDescent="0.2">
      <c r="A43" s="31"/>
      <c r="B43" s="39" t="s">
        <v>129</v>
      </c>
      <c r="C43" s="39" t="s">
        <v>149</v>
      </c>
      <c r="D43" s="39">
        <v>1650012577300</v>
      </c>
      <c r="E43" s="41" t="s">
        <v>150</v>
      </c>
      <c r="F43" s="41">
        <v>1</v>
      </c>
      <c r="G43" s="42">
        <v>1</v>
      </c>
      <c r="H43" s="42">
        <f t="shared" si="0"/>
        <v>1</v>
      </c>
      <c r="I43" s="38" t="s">
        <v>151</v>
      </c>
      <c r="J43" s="36" t="s">
        <v>136</v>
      </c>
    </row>
    <row r="44" spans="1:10" ht="12.75" customHeight="1" x14ac:dyDescent="0.2">
      <c r="A44" s="31"/>
      <c r="B44" s="39" t="s">
        <v>129</v>
      </c>
      <c r="C44" s="39" t="s">
        <v>152</v>
      </c>
      <c r="D44" s="39" t="s">
        <v>13</v>
      </c>
      <c r="E44" s="41" t="s">
        <v>24</v>
      </c>
      <c r="F44" s="41">
        <v>2</v>
      </c>
      <c r="G44" s="42">
        <v>1</v>
      </c>
      <c r="H44" s="42">
        <f t="shared" si="0"/>
        <v>2</v>
      </c>
      <c r="I44" s="38" t="s">
        <v>153</v>
      </c>
      <c r="J44" s="36" t="s">
        <v>136</v>
      </c>
    </row>
    <row r="45" spans="1:10" ht="12.75" customHeight="1" x14ac:dyDescent="0.2">
      <c r="A45" s="31"/>
      <c r="B45" s="39" t="s">
        <v>129</v>
      </c>
      <c r="C45" s="39" t="s">
        <v>154</v>
      </c>
      <c r="D45" s="39" t="s">
        <v>13</v>
      </c>
      <c r="E45" s="41" t="s">
        <v>24</v>
      </c>
      <c r="F45" s="41">
        <v>8</v>
      </c>
      <c r="G45" s="42">
        <v>1</v>
      </c>
      <c r="H45" s="42">
        <f t="shared" si="0"/>
        <v>8</v>
      </c>
      <c r="I45" s="38" t="s">
        <v>155</v>
      </c>
      <c r="J45" s="36" t="s">
        <v>136</v>
      </c>
    </row>
    <row r="46" spans="1:10" ht="12.75" customHeight="1" x14ac:dyDescent="0.2">
      <c r="A46" s="31"/>
      <c r="B46" s="39" t="s">
        <v>129</v>
      </c>
      <c r="C46" s="39" t="s">
        <v>156</v>
      </c>
      <c r="D46" s="39" t="s">
        <v>13</v>
      </c>
      <c r="E46" s="41" t="s">
        <v>157</v>
      </c>
      <c r="F46" s="41">
        <v>4</v>
      </c>
      <c r="G46" s="42">
        <v>1</v>
      </c>
      <c r="H46" s="42">
        <f t="shared" si="0"/>
        <v>4</v>
      </c>
      <c r="I46" s="38" t="s">
        <v>158</v>
      </c>
      <c r="J46" s="36" t="s">
        <v>136</v>
      </c>
    </row>
    <row r="47" spans="1:10" ht="12.75" customHeight="1" x14ac:dyDescent="0.2">
      <c r="A47" s="31"/>
      <c r="B47" s="39" t="s">
        <v>129</v>
      </c>
      <c r="C47" s="39" t="s">
        <v>159</v>
      </c>
      <c r="D47" s="39" t="s">
        <v>13</v>
      </c>
      <c r="E47" s="41" t="s">
        <v>24</v>
      </c>
      <c r="F47" s="41">
        <v>12</v>
      </c>
      <c r="G47" s="42">
        <v>1</v>
      </c>
      <c r="H47" s="42">
        <f t="shared" si="0"/>
        <v>12</v>
      </c>
      <c r="I47" s="38" t="s">
        <v>160</v>
      </c>
      <c r="J47" s="36" t="s">
        <v>136</v>
      </c>
    </row>
    <row r="48" spans="1:10" ht="12.75" customHeight="1" x14ac:dyDescent="0.2">
      <c r="A48" s="31"/>
      <c r="B48" s="48" t="s">
        <v>129</v>
      </c>
      <c r="C48" s="48" t="s">
        <v>161</v>
      </c>
      <c r="D48" s="48" t="s">
        <v>13</v>
      </c>
      <c r="E48" s="38" t="s">
        <v>24</v>
      </c>
      <c r="F48" s="38">
        <v>32</v>
      </c>
      <c r="G48" s="42">
        <v>1</v>
      </c>
      <c r="H48" s="42">
        <f t="shared" si="0"/>
        <v>32</v>
      </c>
      <c r="I48" s="38" t="s">
        <v>162</v>
      </c>
      <c r="J48" s="36" t="s">
        <v>136</v>
      </c>
    </row>
    <row r="49" spans="1:10" ht="12.75" customHeight="1" x14ac:dyDescent="0.2">
      <c r="A49" s="31"/>
      <c r="B49" s="48" t="s">
        <v>129</v>
      </c>
      <c r="C49" s="39" t="s">
        <v>163</v>
      </c>
      <c r="D49" s="48" t="s">
        <v>13</v>
      </c>
      <c r="E49" s="41" t="s">
        <v>24</v>
      </c>
      <c r="F49" s="41">
        <v>4</v>
      </c>
      <c r="G49" s="42">
        <v>1</v>
      </c>
      <c r="H49" s="42">
        <f t="shared" si="0"/>
        <v>4</v>
      </c>
      <c r="I49" s="38" t="s">
        <v>164</v>
      </c>
      <c r="J49" s="36" t="s">
        <v>136</v>
      </c>
    </row>
    <row r="50" spans="1:10" ht="12.75" customHeight="1" x14ac:dyDescent="0.2">
      <c r="A50" s="31"/>
      <c r="B50" s="39" t="s">
        <v>129</v>
      </c>
      <c r="C50" s="39" t="s">
        <v>165</v>
      </c>
      <c r="D50" s="39" t="s">
        <v>13</v>
      </c>
      <c r="E50" s="41" t="s">
        <v>166</v>
      </c>
      <c r="F50" s="41">
        <v>8</v>
      </c>
      <c r="G50" s="42">
        <v>1</v>
      </c>
      <c r="H50" s="42">
        <f t="shared" si="0"/>
        <v>8</v>
      </c>
      <c r="I50" s="38" t="s">
        <v>167</v>
      </c>
      <c r="J50" s="36" t="s">
        <v>136</v>
      </c>
    </row>
    <row r="51" spans="1:10" ht="12.75" customHeight="1" x14ac:dyDescent="0.2">
      <c r="A51" s="31"/>
      <c r="B51" s="39" t="s">
        <v>129</v>
      </c>
      <c r="C51" s="39" t="s">
        <v>168</v>
      </c>
      <c r="D51" s="39" t="s">
        <v>13</v>
      </c>
      <c r="E51" s="41" t="s">
        <v>24</v>
      </c>
      <c r="F51" s="41">
        <v>2</v>
      </c>
      <c r="G51" s="42">
        <v>1</v>
      </c>
      <c r="H51" s="42">
        <f t="shared" si="0"/>
        <v>2</v>
      </c>
      <c r="I51" s="38" t="s">
        <v>169</v>
      </c>
      <c r="J51" s="36" t="s">
        <v>136</v>
      </c>
    </row>
    <row r="52" spans="1:10" ht="12.75" customHeight="1" x14ac:dyDescent="0.2">
      <c r="A52" s="31"/>
      <c r="B52" s="39" t="s">
        <v>129</v>
      </c>
      <c r="C52" s="39" t="s">
        <v>170</v>
      </c>
      <c r="D52" s="39" t="s">
        <v>13</v>
      </c>
      <c r="E52" s="41" t="s">
        <v>24</v>
      </c>
      <c r="F52" s="41">
        <v>3</v>
      </c>
      <c r="G52" s="42">
        <v>1</v>
      </c>
      <c r="H52" s="42">
        <f t="shared" si="0"/>
        <v>3</v>
      </c>
      <c r="I52" s="38" t="s">
        <v>171</v>
      </c>
      <c r="J52" s="36" t="s">
        <v>136</v>
      </c>
    </row>
    <row r="53" spans="1:10" ht="12.75" customHeight="1" x14ac:dyDescent="0.2">
      <c r="A53" s="31"/>
      <c r="B53" s="48" t="s">
        <v>129</v>
      </c>
      <c r="C53" s="38" t="s">
        <v>172</v>
      </c>
      <c r="D53" s="48" t="s">
        <v>13</v>
      </c>
      <c r="E53" s="38" t="s">
        <v>166</v>
      </c>
      <c r="F53" s="38">
        <v>4</v>
      </c>
      <c r="G53" s="42">
        <v>1</v>
      </c>
      <c r="H53" s="42">
        <f t="shared" si="0"/>
        <v>4</v>
      </c>
      <c r="I53" s="38" t="s">
        <v>173</v>
      </c>
      <c r="J53" s="36" t="s">
        <v>136</v>
      </c>
    </row>
    <row r="54" spans="1:10" ht="12.75" customHeight="1" x14ac:dyDescent="0.2">
      <c r="A54" s="31"/>
      <c r="B54" s="39" t="s">
        <v>129</v>
      </c>
      <c r="C54" s="39" t="s">
        <v>174</v>
      </c>
      <c r="D54" s="39">
        <v>5331010460629</v>
      </c>
      <c r="E54" s="41" t="s">
        <v>23</v>
      </c>
      <c r="F54" s="41">
        <v>4</v>
      </c>
      <c r="G54" s="42">
        <v>1</v>
      </c>
      <c r="H54" s="42">
        <f t="shared" si="0"/>
        <v>4</v>
      </c>
      <c r="I54" s="38" t="s">
        <v>175</v>
      </c>
      <c r="J54" s="36" t="s">
        <v>136</v>
      </c>
    </row>
    <row r="55" spans="1:10" ht="12.75" customHeight="1" x14ac:dyDescent="0.2">
      <c r="A55" s="31"/>
      <c r="B55" s="39" t="s">
        <v>129</v>
      </c>
      <c r="C55" s="39" t="s">
        <v>176</v>
      </c>
      <c r="D55" s="39">
        <v>5331010470435</v>
      </c>
      <c r="E55" s="41" t="s">
        <v>23</v>
      </c>
      <c r="F55" s="41">
        <v>3</v>
      </c>
      <c r="G55" s="42">
        <v>1</v>
      </c>
      <c r="H55" s="42">
        <f t="shared" si="0"/>
        <v>3</v>
      </c>
      <c r="I55" s="38" t="s">
        <v>177</v>
      </c>
      <c r="J55" s="36" t="s">
        <v>136</v>
      </c>
    </row>
    <row r="56" spans="1:10" ht="12.75" customHeight="1" x14ac:dyDescent="0.2">
      <c r="A56" s="31"/>
      <c r="B56" s="48" t="s">
        <v>129</v>
      </c>
      <c r="C56" s="48" t="s">
        <v>178</v>
      </c>
      <c r="D56" s="48" t="s">
        <v>13</v>
      </c>
      <c r="E56" s="38" t="s">
        <v>23</v>
      </c>
      <c r="F56" s="38">
        <v>2</v>
      </c>
      <c r="G56" s="42">
        <v>1</v>
      </c>
      <c r="H56" s="42">
        <f t="shared" si="0"/>
        <v>2</v>
      </c>
      <c r="I56" s="38" t="s">
        <v>179</v>
      </c>
      <c r="J56" s="36" t="s">
        <v>136</v>
      </c>
    </row>
    <row r="57" spans="1:10" ht="12.75" customHeight="1" x14ac:dyDescent="0.2">
      <c r="A57" s="31"/>
      <c r="B57" s="39" t="s">
        <v>129</v>
      </c>
      <c r="C57" s="39" t="s">
        <v>180</v>
      </c>
      <c r="D57" s="39">
        <v>5331010463300</v>
      </c>
      <c r="E57" s="41" t="s">
        <v>23</v>
      </c>
      <c r="F57" s="41">
        <v>1</v>
      </c>
      <c r="G57" s="42">
        <v>1</v>
      </c>
      <c r="H57" s="42">
        <f t="shared" si="0"/>
        <v>1</v>
      </c>
      <c r="I57" s="38" t="s">
        <v>181</v>
      </c>
      <c r="J57" s="36" t="s">
        <v>136</v>
      </c>
    </row>
    <row r="58" spans="1:10" ht="12.75" customHeight="1" x14ac:dyDescent="0.2">
      <c r="A58" s="31"/>
      <c r="B58" s="48" t="s">
        <v>129</v>
      </c>
      <c r="C58" s="48" t="s">
        <v>182</v>
      </c>
      <c r="D58" s="48" t="s">
        <v>13</v>
      </c>
      <c r="E58" s="38" t="s">
        <v>166</v>
      </c>
      <c r="F58" s="38">
        <v>6</v>
      </c>
      <c r="G58" s="42">
        <v>1</v>
      </c>
      <c r="H58" s="42">
        <v>6</v>
      </c>
      <c r="I58" s="38" t="s">
        <v>183</v>
      </c>
      <c r="J58" s="36" t="s">
        <v>136</v>
      </c>
    </row>
    <row r="59" spans="1:10" ht="12.75" customHeight="1" x14ac:dyDescent="0.2">
      <c r="A59" s="31"/>
      <c r="B59" s="39" t="s">
        <v>129</v>
      </c>
      <c r="C59" s="39" t="s">
        <v>184</v>
      </c>
      <c r="D59" s="39">
        <v>5331011073121</v>
      </c>
      <c r="E59" s="41" t="s">
        <v>23</v>
      </c>
      <c r="F59" s="41">
        <v>4</v>
      </c>
      <c r="G59" s="42">
        <v>1</v>
      </c>
      <c r="H59" s="42">
        <f t="shared" si="0"/>
        <v>4</v>
      </c>
      <c r="I59" s="38" t="s">
        <v>185</v>
      </c>
      <c r="J59" s="36" t="s">
        <v>136</v>
      </c>
    </row>
    <row r="60" spans="1:10" ht="12.75" customHeight="1" x14ac:dyDescent="0.2">
      <c r="A60" s="31"/>
      <c r="B60" s="48" t="s">
        <v>129</v>
      </c>
      <c r="C60" s="48" t="s">
        <v>186</v>
      </c>
      <c r="D60" s="48" t="s">
        <v>13</v>
      </c>
      <c r="E60" s="38" t="s">
        <v>24</v>
      </c>
      <c r="F60" s="38">
        <v>13</v>
      </c>
      <c r="G60" s="42">
        <v>1</v>
      </c>
      <c r="H60" s="42">
        <f t="shared" si="0"/>
        <v>13</v>
      </c>
      <c r="I60" s="38" t="s">
        <v>187</v>
      </c>
      <c r="J60" s="36" t="s">
        <v>136</v>
      </c>
    </row>
    <row r="61" spans="1:10" ht="12.75" customHeight="1" x14ac:dyDescent="0.2">
      <c r="A61" s="31"/>
      <c r="B61" s="39" t="s">
        <v>129</v>
      </c>
      <c r="C61" s="39" t="s">
        <v>188</v>
      </c>
      <c r="D61" s="39">
        <v>5331008052966</v>
      </c>
      <c r="E61" s="41" t="s">
        <v>23</v>
      </c>
      <c r="F61" s="41">
        <v>1</v>
      </c>
      <c r="G61" s="42">
        <v>1</v>
      </c>
      <c r="H61" s="42">
        <f t="shared" si="0"/>
        <v>1</v>
      </c>
      <c r="I61" s="38" t="s">
        <v>189</v>
      </c>
      <c r="J61" s="36" t="s">
        <v>136</v>
      </c>
    </row>
    <row r="62" spans="1:10" ht="12.75" customHeight="1" x14ac:dyDescent="0.2">
      <c r="A62" s="31"/>
      <c r="B62" s="48" t="s">
        <v>129</v>
      </c>
      <c r="C62" s="48" t="s">
        <v>190</v>
      </c>
      <c r="D62" s="48">
        <v>5331008337491</v>
      </c>
      <c r="E62" s="38" t="s">
        <v>23</v>
      </c>
      <c r="F62" s="38">
        <v>1</v>
      </c>
      <c r="G62" s="42">
        <v>1</v>
      </c>
      <c r="H62" s="42">
        <f t="shared" si="0"/>
        <v>1</v>
      </c>
      <c r="I62" s="38" t="s">
        <v>191</v>
      </c>
      <c r="J62" s="36" t="s">
        <v>136</v>
      </c>
    </row>
    <row r="63" spans="1:10" ht="12.75" customHeight="1" x14ac:dyDescent="0.2">
      <c r="A63" s="31"/>
      <c r="B63" s="39" t="s">
        <v>129</v>
      </c>
      <c r="C63" s="39" t="s">
        <v>192</v>
      </c>
      <c r="D63" s="39">
        <v>5331011074955</v>
      </c>
      <c r="E63" s="41" t="s">
        <v>23</v>
      </c>
      <c r="F63" s="41">
        <v>2</v>
      </c>
      <c r="G63" s="42">
        <v>1</v>
      </c>
      <c r="H63" s="42">
        <f t="shared" si="0"/>
        <v>2</v>
      </c>
      <c r="I63" s="38" t="s">
        <v>193</v>
      </c>
      <c r="J63" s="36" t="s">
        <v>136</v>
      </c>
    </row>
    <row r="64" spans="1:10" ht="12.75" customHeight="1" x14ac:dyDescent="0.2">
      <c r="A64" s="31"/>
      <c r="B64" s="39" t="s">
        <v>129</v>
      </c>
      <c r="C64" s="39" t="s">
        <v>194</v>
      </c>
      <c r="D64" s="39">
        <v>5331000062249</v>
      </c>
      <c r="E64" s="41" t="s">
        <v>23</v>
      </c>
      <c r="F64" s="41">
        <v>6</v>
      </c>
      <c r="G64" s="42">
        <v>1</v>
      </c>
      <c r="H64" s="42">
        <f t="shared" si="0"/>
        <v>6</v>
      </c>
      <c r="I64" s="38" t="s">
        <v>195</v>
      </c>
      <c r="J64" s="36" t="s">
        <v>136</v>
      </c>
    </row>
    <row r="65" spans="1:10" ht="12.75" customHeight="1" x14ac:dyDescent="0.2">
      <c r="A65" s="31"/>
      <c r="B65" s="39" t="s">
        <v>129</v>
      </c>
      <c r="C65" s="39" t="s">
        <v>196</v>
      </c>
      <c r="D65" s="39">
        <v>5331011602508</v>
      </c>
      <c r="E65" s="41" t="s">
        <v>23</v>
      </c>
      <c r="F65" s="41">
        <v>3</v>
      </c>
      <c r="G65" s="42">
        <v>1</v>
      </c>
      <c r="H65" s="42">
        <f t="shared" si="0"/>
        <v>3</v>
      </c>
      <c r="I65" s="38" t="s">
        <v>197</v>
      </c>
      <c r="J65" s="36" t="s">
        <v>136</v>
      </c>
    </row>
    <row r="66" spans="1:10" ht="12.75" customHeight="1" x14ac:dyDescent="0.2">
      <c r="A66" s="31"/>
      <c r="B66" s="39" t="s">
        <v>129</v>
      </c>
      <c r="C66" s="39" t="s">
        <v>198</v>
      </c>
      <c r="D66" s="39" t="s">
        <v>13</v>
      </c>
      <c r="E66" s="41" t="s">
        <v>147</v>
      </c>
      <c r="F66" s="41">
        <v>2</v>
      </c>
      <c r="G66" s="42">
        <v>1</v>
      </c>
      <c r="H66" s="42">
        <f t="shared" si="0"/>
        <v>2</v>
      </c>
      <c r="I66" s="38" t="s">
        <v>199</v>
      </c>
      <c r="J66" s="36" t="s">
        <v>136</v>
      </c>
    </row>
    <row r="67" spans="1:10" ht="12.75" customHeight="1" x14ac:dyDescent="0.2">
      <c r="A67" s="31"/>
      <c r="B67" s="39" t="s">
        <v>129</v>
      </c>
      <c r="C67" s="39" t="s">
        <v>200</v>
      </c>
      <c r="D67" s="39" t="s">
        <v>13</v>
      </c>
      <c r="E67" s="41" t="s">
        <v>24</v>
      </c>
      <c r="F67" s="41">
        <v>1</v>
      </c>
      <c r="G67" s="42">
        <v>1</v>
      </c>
      <c r="H67" s="42">
        <f t="shared" si="0"/>
        <v>1</v>
      </c>
      <c r="I67" s="38" t="s">
        <v>201</v>
      </c>
      <c r="J67" s="36" t="s">
        <v>136</v>
      </c>
    </row>
    <row r="68" spans="1:10" ht="12.75" customHeight="1" x14ac:dyDescent="0.2">
      <c r="A68" s="31"/>
      <c r="B68" s="39" t="s">
        <v>129</v>
      </c>
      <c r="C68" s="39" t="s">
        <v>202</v>
      </c>
      <c r="D68" s="39">
        <v>1650012577299</v>
      </c>
      <c r="E68" s="41" t="s">
        <v>150</v>
      </c>
      <c r="F68" s="41">
        <v>1</v>
      </c>
      <c r="G68" s="42">
        <v>1</v>
      </c>
      <c r="H68" s="42">
        <f t="shared" si="0"/>
        <v>1</v>
      </c>
      <c r="I68" s="38" t="s">
        <v>203</v>
      </c>
      <c r="J68" s="36" t="s">
        <v>136</v>
      </c>
    </row>
    <row r="69" spans="1:10" ht="12.75" customHeight="1" x14ac:dyDescent="0.2">
      <c r="A69" s="31"/>
      <c r="B69" s="39" t="s">
        <v>129</v>
      </c>
      <c r="C69" s="39" t="s">
        <v>204</v>
      </c>
      <c r="D69" s="39" t="s">
        <v>13</v>
      </c>
      <c r="E69" s="41" t="s">
        <v>147</v>
      </c>
      <c r="F69" s="41">
        <v>2</v>
      </c>
      <c r="G69" s="42">
        <v>1</v>
      </c>
      <c r="H69" s="42">
        <f t="shared" si="0"/>
        <v>2</v>
      </c>
      <c r="I69" s="38" t="s">
        <v>205</v>
      </c>
      <c r="J69" s="36" t="s">
        <v>136</v>
      </c>
    </row>
    <row r="70" spans="1:10" ht="12.75" customHeight="1" x14ac:dyDescent="0.2">
      <c r="A70" s="31"/>
      <c r="B70" s="39" t="s">
        <v>129</v>
      </c>
      <c r="C70" s="39" t="s">
        <v>206</v>
      </c>
      <c r="D70" s="39" t="s">
        <v>13</v>
      </c>
      <c r="E70" s="41" t="s">
        <v>24</v>
      </c>
      <c r="F70" s="41">
        <v>2</v>
      </c>
      <c r="G70" s="42">
        <v>1</v>
      </c>
      <c r="H70" s="42">
        <f t="shared" si="0"/>
        <v>2</v>
      </c>
      <c r="I70" s="38" t="s">
        <v>207</v>
      </c>
      <c r="J70" s="36" t="s">
        <v>136</v>
      </c>
    </row>
    <row r="71" spans="1:10" ht="12.75" customHeight="1" x14ac:dyDescent="0.2">
      <c r="A71" s="31"/>
      <c r="B71" s="39" t="s">
        <v>129</v>
      </c>
      <c r="C71" s="39" t="s">
        <v>208</v>
      </c>
      <c r="D71" s="39" t="s">
        <v>13</v>
      </c>
      <c r="E71" s="41" t="s">
        <v>24</v>
      </c>
      <c r="F71" s="41">
        <v>1</v>
      </c>
      <c r="G71" s="42">
        <v>1</v>
      </c>
      <c r="H71" s="42">
        <f t="shared" si="0"/>
        <v>1</v>
      </c>
      <c r="I71" s="38" t="s">
        <v>209</v>
      </c>
      <c r="J71" s="36" t="s">
        <v>136</v>
      </c>
    </row>
    <row r="72" spans="1:10" ht="12.75" customHeight="1" x14ac:dyDescent="0.2">
      <c r="A72" s="31"/>
      <c r="B72" s="39" t="s">
        <v>129</v>
      </c>
      <c r="C72" s="39" t="s">
        <v>210</v>
      </c>
      <c r="D72" s="39" t="s">
        <v>13</v>
      </c>
      <c r="E72" s="41" t="s">
        <v>211</v>
      </c>
      <c r="F72" s="41">
        <v>1</v>
      </c>
      <c r="G72" s="42">
        <v>1</v>
      </c>
      <c r="H72" s="42">
        <f t="shared" si="0"/>
        <v>1</v>
      </c>
      <c r="I72" s="38" t="s">
        <v>212</v>
      </c>
      <c r="J72" s="36" t="s">
        <v>136</v>
      </c>
    </row>
    <row r="73" spans="1:10" ht="12.75" customHeight="1" x14ac:dyDescent="0.2">
      <c r="A73" s="31"/>
      <c r="B73" s="39" t="s">
        <v>129</v>
      </c>
      <c r="C73" s="39" t="s">
        <v>213</v>
      </c>
      <c r="D73" s="39" t="s">
        <v>13</v>
      </c>
      <c r="E73" s="41" t="s">
        <v>211</v>
      </c>
      <c r="F73" s="41">
        <v>1</v>
      </c>
      <c r="G73" s="42">
        <v>1</v>
      </c>
      <c r="H73" s="42">
        <f t="shared" si="0"/>
        <v>1</v>
      </c>
      <c r="I73" s="38" t="s">
        <v>212</v>
      </c>
      <c r="J73" s="36" t="s">
        <v>136</v>
      </c>
    </row>
    <row r="74" spans="1:10" ht="12.75" customHeight="1" x14ac:dyDescent="0.2">
      <c r="A74" s="31"/>
      <c r="B74" s="39" t="s">
        <v>129</v>
      </c>
      <c r="C74" s="39" t="s">
        <v>214</v>
      </c>
      <c r="D74" s="39" t="s">
        <v>13</v>
      </c>
      <c r="E74" s="41" t="s">
        <v>215</v>
      </c>
      <c r="F74" s="41">
        <v>1</v>
      </c>
      <c r="G74" s="42">
        <v>1</v>
      </c>
      <c r="H74" s="42">
        <f t="shared" ref="H74:H90" si="1">F74*G74</f>
        <v>1</v>
      </c>
      <c r="I74" s="38" t="s">
        <v>216</v>
      </c>
      <c r="J74" s="36" t="s">
        <v>136</v>
      </c>
    </row>
    <row r="75" spans="1:10" ht="12.75" customHeight="1" x14ac:dyDescent="0.2">
      <c r="A75" s="31"/>
      <c r="B75" s="39" t="s">
        <v>129</v>
      </c>
      <c r="C75" s="39" t="s">
        <v>217</v>
      </c>
      <c r="D75" s="39" t="s">
        <v>13</v>
      </c>
      <c r="E75" s="41" t="s">
        <v>218</v>
      </c>
      <c r="F75" s="41">
        <v>1</v>
      </c>
      <c r="G75" s="42">
        <v>1</v>
      </c>
      <c r="H75" s="42">
        <f t="shared" si="1"/>
        <v>1</v>
      </c>
      <c r="I75" s="38" t="s">
        <v>219</v>
      </c>
      <c r="J75" s="36" t="s">
        <v>136</v>
      </c>
    </row>
    <row r="76" spans="1:10" ht="12.75" customHeight="1" x14ac:dyDescent="0.2">
      <c r="A76" s="31"/>
      <c r="B76" s="39" t="s">
        <v>129</v>
      </c>
      <c r="C76" s="39" t="s">
        <v>220</v>
      </c>
      <c r="D76" s="39" t="s">
        <v>13</v>
      </c>
      <c r="E76" s="41" t="s">
        <v>221</v>
      </c>
      <c r="F76" s="41">
        <v>1</v>
      </c>
      <c r="G76" s="42">
        <v>1</v>
      </c>
      <c r="H76" s="42">
        <f t="shared" si="1"/>
        <v>1</v>
      </c>
      <c r="I76" s="38" t="s">
        <v>222</v>
      </c>
      <c r="J76" s="36" t="s">
        <v>136</v>
      </c>
    </row>
    <row r="77" spans="1:10" ht="12.75" customHeight="1" x14ac:dyDescent="0.2">
      <c r="A77" s="31"/>
      <c r="B77" s="39" t="s">
        <v>129</v>
      </c>
      <c r="C77" s="39" t="s">
        <v>223</v>
      </c>
      <c r="D77" s="39" t="s">
        <v>13</v>
      </c>
      <c r="E77" s="41" t="s">
        <v>224</v>
      </c>
      <c r="F77" s="41">
        <v>3</v>
      </c>
      <c r="G77" s="42">
        <v>1</v>
      </c>
      <c r="H77" s="42">
        <f t="shared" si="1"/>
        <v>3</v>
      </c>
      <c r="I77" s="38" t="s">
        <v>225</v>
      </c>
      <c r="J77" s="36" t="s">
        <v>136</v>
      </c>
    </row>
    <row r="78" spans="1:10" ht="12.75" customHeight="1" x14ac:dyDescent="0.2">
      <c r="A78" s="31"/>
      <c r="B78" s="39" t="s">
        <v>129</v>
      </c>
      <c r="C78" s="39" t="s">
        <v>226</v>
      </c>
      <c r="D78" s="39" t="s">
        <v>13</v>
      </c>
      <c r="E78" s="41" t="s">
        <v>227</v>
      </c>
      <c r="F78" s="41">
        <v>3</v>
      </c>
      <c r="G78" s="42">
        <v>1</v>
      </c>
      <c r="H78" s="42">
        <f t="shared" si="1"/>
        <v>3</v>
      </c>
      <c r="I78" s="38" t="s">
        <v>228</v>
      </c>
      <c r="J78" s="36" t="s">
        <v>136</v>
      </c>
    </row>
    <row r="79" spans="1:10" ht="12.75" customHeight="1" x14ac:dyDescent="0.2">
      <c r="A79" s="31"/>
      <c r="B79" s="39" t="s">
        <v>129</v>
      </c>
      <c r="C79" s="39" t="s">
        <v>229</v>
      </c>
      <c r="D79" s="39" t="s">
        <v>13</v>
      </c>
      <c r="E79" s="41" t="s">
        <v>230</v>
      </c>
      <c r="F79" s="41">
        <v>3</v>
      </c>
      <c r="G79" s="42">
        <v>1</v>
      </c>
      <c r="H79" s="42">
        <f t="shared" si="1"/>
        <v>3</v>
      </c>
      <c r="I79" s="38" t="s">
        <v>231</v>
      </c>
      <c r="J79" s="36" t="s">
        <v>136</v>
      </c>
    </row>
    <row r="80" spans="1:10" ht="12.75" customHeight="1" x14ac:dyDescent="0.2">
      <c r="A80" s="31"/>
      <c r="B80" s="39" t="s">
        <v>129</v>
      </c>
      <c r="C80" s="39" t="s">
        <v>232</v>
      </c>
      <c r="D80" s="39" t="s">
        <v>13</v>
      </c>
      <c r="E80" s="41" t="s">
        <v>166</v>
      </c>
      <c r="F80" s="41">
        <v>1</v>
      </c>
      <c r="G80" s="42">
        <v>1</v>
      </c>
      <c r="H80" s="42">
        <f t="shared" si="1"/>
        <v>1</v>
      </c>
      <c r="I80" s="38" t="s">
        <v>233</v>
      </c>
      <c r="J80" s="36" t="s">
        <v>136</v>
      </c>
    </row>
    <row r="81" spans="1:10" ht="12.75" customHeight="1" x14ac:dyDescent="0.2">
      <c r="A81" s="31"/>
      <c r="B81" s="39" t="s">
        <v>129</v>
      </c>
      <c r="C81" s="39" t="s">
        <v>234</v>
      </c>
      <c r="D81" s="39" t="s">
        <v>13</v>
      </c>
      <c r="E81" s="41" t="s">
        <v>235</v>
      </c>
      <c r="F81" s="41">
        <v>1</v>
      </c>
      <c r="G81" s="42">
        <v>1</v>
      </c>
      <c r="H81" s="42">
        <f t="shared" si="1"/>
        <v>1</v>
      </c>
      <c r="I81" s="38" t="s">
        <v>236</v>
      </c>
      <c r="J81" s="36" t="s">
        <v>136</v>
      </c>
    </row>
    <row r="82" spans="1:10" ht="12.75" customHeight="1" x14ac:dyDescent="0.2">
      <c r="A82" s="31"/>
      <c r="B82" s="39" t="s">
        <v>129</v>
      </c>
      <c r="C82" s="39" t="s">
        <v>237</v>
      </c>
      <c r="D82" s="39" t="s">
        <v>13</v>
      </c>
      <c r="E82" s="41" t="s">
        <v>238</v>
      </c>
      <c r="F82" s="41">
        <v>2</v>
      </c>
      <c r="G82" s="42">
        <v>1</v>
      </c>
      <c r="H82" s="42">
        <f t="shared" si="1"/>
        <v>2</v>
      </c>
      <c r="I82" s="38" t="s">
        <v>239</v>
      </c>
      <c r="J82" s="36" t="s">
        <v>136</v>
      </c>
    </row>
    <row r="83" spans="1:10" ht="12.75" customHeight="1" x14ac:dyDescent="0.2">
      <c r="A83" s="31"/>
      <c r="B83" s="39" t="s">
        <v>129</v>
      </c>
      <c r="C83" s="39" t="s">
        <v>240</v>
      </c>
      <c r="D83" s="39" t="s">
        <v>13</v>
      </c>
      <c r="E83" s="41" t="s">
        <v>241</v>
      </c>
      <c r="F83" s="41">
        <v>2</v>
      </c>
      <c r="G83" s="42">
        <v>1</v>
      </c>
      <c r="H83" s="42">
        <f t="shared" si="1"/>
        <v>2</v>
      </c>
      <c r="I83" s="38" t="s">
        <v>242</v>
      </c>
      <c r="J83" s="36" t="s">
        <v>136</v>
      </c>
    </row>
    <row r="84" spans="1:10" ht="12.75" customHeight="1" x14ac:dyDescent="0.2">
      <c r="A84" s="31"/>
      <c r="B84" s="39" t="s">
        <v>129</v>
      </c>
      <c r="C84" s="39" t="s">
        <v>243</v>
      </c>
      <c r="D84" s="39" t="s">
        <v>13</v>
      </c>
      <c r="E84" s="41" t="s">
        <v>244</v>
      </c>
      <c r="F84" s="41">
        <v>1</v>
      </c>
      <c r="G84" s="42">
        <v>1</v>
      </c>
      <c r="H84" s="42">
        <f t="shared" si="1"/>
        <v>1</v>
      </c>
      <c r="I84" s="38" t="s">
        <v>245</v>
      </c>
      <c r="J84" s="36" t="s">
        <v>136</v>
      </c>
    </row>
    <row r="85" spans="1:10" ht="12.75" customHeight="1" x14ac:dyDescent="0.2">
      <c r="A85" s="31"/>
      <c r="B85" s="39" t="s">
        <v>129</v>
      </c>
      <c r="C85" s="39" t="s">
        <v>246</v>
      </c>
      <c r="D85" s="39" t="s">
        <v>13</v>
      </c>
      <c r="E85" s="41" t="s">
        <v>247</v>
      </c>
      <c r="F85" s="41">
        <v>4</v>
      </c>
      <c r="G85" s="42">
        <v>1</v>
      </c>
      <c r="H85" s="42">
        <f t="shared" si="1"/>
        <v>4</v>
      </c>
      <c r="I85" s="38" t="s">
        <v>248</v>
      </c>
      <c r="J85" s="36" t="s">
        <v>136</v>
      </c>
    </row>
    <row r="86" spans="1:10" ht="12.75" customHeight="1" x14ac:dyDescent="0.2">
      <c r="A86" s="31"/>
      <c r="B86" s="39" t="s">
        <v>129</v>
      </c>
      <c r="C86" s="39" t="s">
        <v>249</v>
      </c>
      <c r="D86" s="39" t="s">
        <v>13</v>
      </c>
      <c r="E86" s="41" t="s">
        <v>250</v>
      </c>
      <c r="F86" s="41">
        <v>1</v>
      </c>
      <c r="G86" s="42">
        <v>1</v>
      </c>
      <c r="H86" s="42">
        <f t="shared" si="1"/>
        <v>1</v>
      </c>
      <c r="I86" s="38" t="s">
        <v>251</v>
      </c>
      <c r="J86" s="36" t="s">
        <v>136</v>
      </c>
    </row>
    <row r="87" spans="1:10" ht="12.75" customHeight="1" x14ac:dyDescent="0.2">
      <c r="A87" s="31"/>
      <c r="B87" s="39" t="s">
        <v>129</v>
      </c>
      <c r="C87" s="39" t="s">
        <v>252</v>
      </c>
      <c r="D87" s="39" t="s">
        <v>13</v>
      </c>
      <c r="E87" s="41" t="s">
        <v>253</v>
      </c>
      <c r="F87" s="41">
        <v>2</v>
      </c>
      <c r="G87" s="42">
        <v>1</v>
      </c>
      <c r="H87" s="42">
        <f t="shared" si="1"/>
        <v>2</v>
      </c>
      <c r="I87" s="38" t="s">
        <v>254</v>
      </c>
      <c r="J87" s="36" t="s">
        <v>136</v>
      </c>
    </row>
    <row r="88" spans="1:10" ht="12.75" customHeight="1" x14ac:dyDescent="0.2">
      <c r="A88" s="31"/>
      <c r="B88" s="39" t="s">
        <v>129</v>
      </c>
      <c r="C88" s="39" t="s">
        <v>255</v>
      </c>
      <c r="D88" s="39" t="s">
        <v>13</v>
      </c>
      <c r="E88" s="41" t="s">
        <v>256</v>
      </c>
      <c r="F88" s="41">
        <v>2</v>
      </c>
      <c r="G88" s="42">
        <v>1</v>
      </c>
      <c r="H88" s="42">
        <f t="shared" si="1"/>
        <v>2</v>
      </c>
      <c r="I88" s="38" t="s">
        <v>257</v>
      </c>
      <c r="J88" s="36" t="s">
        <v>136</v>
      </c>
    </row>
    <row r="89" spans="1:10" ht="12.75" customHeight="1" x14ac:dyDescent="0.2">
      <c r="A89" s="31"/>
      <c r="B89" s="39" t="s">
        <v>129</v>
      </c>
      <c r="C89" s="39" t="s">
        <v>258</v>
      </c>
      <c r="D89" s="39" t="s">
        <v>13</v>
      </c>
      <c r="E89" s="41" t="s">
        <v>256</v>
      </c>
      <c r="F89" s="41">
        <v>2</v>
      </c>
      <c r="G89" s="42">
        <v>1</v>
      </c>
      <c r="H89" s="42">
        <f t="shared" si="1"/>
        <v>2</v>
      </c>
      <c r="I89" s="38" t="s">
        <v>259</v>
      </c>
      <c r="J89" s="36" t="s">
        <v>136</v>
      </c>
    </row>
    <row r="90" spans="1:10" ht="12.75" customHeight="1" x14ac:dyDescent="0.2">
      <c r="A90" s="31"/>
      <c r="B90" s="39" t="s">
        <v>129</v>
      </c>
      <c r="C90" s="39" t="s">
        <v>260</v>
      </c>
      <c r="D90" s="39" t="s">
        <v>13</v>
      </c>
      <c r="E90" s="41" t="s">
        <v>261</v>
      </c>
      <c r="F90" s="41">
        <v>1</v>
      </c>
      <c r="G90" s="42">
        <v>1</v>
      </c>
      <c r="H90" s="42">
        <f t="shared" si="1"/>
        <v>1</v>
      </c>
      <c r="I90" s="38" t="s">
        <v>262</v>
      </c>
      <c r="J90" s="36" t="s">
        <v>136</v>
      </c>
    </row>
  </sheetData>
  <sortState ref="A4:N43">
    <sortCondition ref="E4:E43"/>
  </sortState>
  <mergeCells count="2">
    <mergeCell ref="D2:E2"/>
    <mergeCell ref="D5:F5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A25" sqref="A25:G25"/>
    </sheetView>
  </sheetViews>
  <sheetFormatPr defaultRowHeight="12.75" x14ac:dyDescent="0.2"/>
  <cols>
    <col min="2" max="2" width="15.42578125" bestFit="1" customWidth="1"/>
    <col min="3" max="3" width="14.140625" bestFit="1" customWidth="1"/>
    <col min="4" max="4" width="17.28515625" bestFit="1" customWidth="1"/>
    <col min="7" max="7" width="10.5703125" bestFit="1" customWidth="1"/>
  </cols>
  <sheetData>
    <row r="1" spans="1:7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19</v>
      </c>
      <c r="G1" s="5" t="s">
        <v>15</v>
      </c>
    </row>
    <row r="2" spans="1:7" x14ac:dyDescent="0.2">
      <c r="A2" s="54" t="s">
        <v>32</v>
      </c>
      <c r="B2" s="49" t="s">
        <v>33</v>
      </c>
      <c r="C2" s="49">
        <v>5310001670814</v>
      </c>
      <c r="D2" s="50" t="s">
        <v>34</v>
      </c>
      <c r="E2" s="50">
        <v>4</v>
      </c>
      <c r="F2" s="31">
        <f t="shared" ref="F2:F26" si="0">E2*1</f>
        <v>4</v>
      </c>
      <c r="G2" s="31" t="s">
        <v>35</v>
      </c>
    </row>
    <row r="3" spans="1:7" x14ac:dyDescent="0.2">
      <c r="A3" s="54" t="s">
        <v>36</v>
      </c>
      <c r="B3" s="49" t="s">
        <v>37</v>
      </c>
      <c r="C3" s="49">
        <v>5306011208178</v>
      </c>
      <c r="D3" s="50" t="s">
        <v>38</v>
      </c>
      <c r="E3" s="50">
        <v>4</v>
      </c>
      <c r="F3" s="31">
        <f t="shared" si="0"/>
        <v>4</v>
      </c>
      <c r="G3" s="31" t="s">
        <v>39</v>
      </c>
    </row>
    <row r="4" spans="1:7" x14ac:dyDescent="0.2">
      <c r="A4" s="54" t="s">
        <v>40</v>
      </c>
      <c r="B4" s="51">
        <v>24778</v>
      </c>
      <c r="C4" s="49">
        <v>4730010585072</v>
      </c>
      <c r="D4" s="50" t="s">
        <v>41</v>
      </c>
      <c r="E4" s="50">
        <v>2</v>
      </c>
      <c r="F4" s="31">
        <f t="shared" si="0"/>
        <v>2</v>
      </c>
      <c r="G4" s="31" t="s">
        <v>42</v>
      </c>
    </row>
    <row r="5" spans="1:7" x14ac:dyDescent="0.2">
      <c r="A5" s="29" t="s">
        <v>124</v>
      </c>
      <c r="B5" s="49" t="s">
        <v>125</v>
      </c>
      <c r="C5" s="49">
        <v>5306004863190</v>
      </c>
      <c r="D5" s="50" t="s">
        <v>126</v>
      </c>
      <c r="E5" s="50">
        <v>8</v>
      </c>
      <c r="F5" s="31">
        <f t="shared" si="0"/>
        <v>8</v>
      </c>
      <c r="G5" s="31" t="s">
        <v>127</v>
      </c>
    </row>
    <row r="6" spans="1:7" x14ac:dyDescent="0.2">
      <c r="A6" s="29" t="s">
        <v>48</v>
      </c>
      <c r="B6" s="52" t="s">
        <v>49</v>
      </c>
      <c r="C6" s="52">
        <v>5310010737026</v>
      </c>
      <c r="D6" s="31" t="s">
        <v>50</v>
      </c>
      <c r="E6" s="50">
        <v>6</v>
      </c>
      <c r="F6" s="31">
        <f t="shared" si="0"/>
        <v>6</v>
      </c>
      <c r="G6" s="31" t="s">
        <v>51</v>
      </c>
    </row>
    <row r="7" spans="1:7" x14ac:dyDescent="0.2">
      <c r="A7" s="54" t="s">
        <v>52</v>
      </c>
      <c r="B7" s="49" t="s">
        <v>53</v>
      </c>
      <c r="C7" s="49">
        <v>5325010853510</v>
      </c>
      <c r="D7" s="50" t="s">
        <v>54</v>
      </c>
      <c r="E7" s="50">
        <v>1</v>
      </c>
      <c r="F7" s="31">
        <f t="shared" si="0"/>
        <v>1</v>
      </c>
      <c r="G7" s="31" t="s">
        <v>55</v>
      </c>
    </row>
    <row r="8" spans="1:7" x14ac:dyDescent="0.2">
      <c r="A8" s="54" t="s">
        <v>56</v>
      </c>
      <c r="B8" s="49" t="s">
        <v>57</v>
      </c>
      <c r="C8" s="49">
        <v>1650010571690</v>
      </c>
      <c r="D8" s="50" t="s">
        <v>58</v>
      </c>
      <c r="E8" s="50">
        <v>1</v>
      </c>
      <c r="F8" s="31">
        <f t="shared" si="0"/>
        <v>1</v>
      </c>
      <c r="G8" s="31" t="s">
        <v>59</v>
      </c>
    </row>
    <row r="9" spans="1:7" x14ac:dyDescent="0.2">
      <c r="A9" s="54" t="s">
        <v>60</v>
      </c>
      <c r="B9" s="49" t="s">
        <v>61</v>
      </c>
      <c r="C9" s="49">
        <v>5305012694972</v>
      </c>
      <c r="D9" s="50" t="s">
        <v>62</v>
      </c>
      <c r="E9" s="50">
        <v>5</v>
      </c>
      <c r="F9" s="31">
        <f t="shared" si="0"/>
        <v>5</v>
      </c>
      <c r="G9" s="31" t="s">
        <v>63</v>
      </c>
    </row>
    <row r="10" spans="1:7" x14ac:dyDescent="0.2">
      <c r="A10" s="54" t="s">
        <v>64</v>
      </c>
      <c r="B10" s="49" t="s">
        <v>65</v>
      </c>
      <c r="C10" s="49">
        <v>5305000517352</v>
      </c>
      <c r="D10" s="50" t="s">
        <v>62</v>
      </c>
      <c r="E10" s="50">
        <v>4</v>
      </c>
      <c r="F10" s="31">
        <f t="shared" si="0"/>
        <v>4</v>
      </c>
      <c r="G10" s="31" t="s">
        <v>66</v>
      </c>
    </row>
    <row r="11" spans="1:7" x14ac:dyDescent="0.2">
      <c r="A11" s="54" t="s">
        <v>67</v>
      </c>
      <c r="B11" s="49" t="s">
        <v>68</v>
      </c>
      <c r="C11" s="49">
        <v>5935004967171</v>
      </c>
      <c r="D11" s="50" t="s">
        <v>69</v>
      </c>
      <c r="E11" s="50">
        <v>15</v>
      </c>
      <c r="F11" s="31">
        <f t="shared" si="0"/>
        <v>15</v>
      </c>
      <c r="G11" s="31" t="s">
        <v>70</v>
      </c>
    </row>
    <row r="12" spans="1:7" x14ac:dyDescent="0.2">
      <c r="A12" s="54" t="s">
        <v>71</v>
      </c>
      <c r="B12" s="49" t="s">
        <v>72</v>
      </c>
      <c r="C12" s="49">
        <v>5935010581401</v>
      </c>
      <c r="D12" s="50" t="s">
        <v>73</v>
      </c>
      <c r="E12" s="50">
        <v>3</v>
      </c>
      <c r="F12" s="31">
        <f t="shared" si="0"/>
        <v>3</v>
      </c>
      <c r="G12" s="31" t="s">
        <v>74</v>
      </c>
    </row>
    <row r="13" spans="1:7" x14ac:dyDescent="0.2">
      <c r="A13" s="54" t="s">
        <v>75</v>
      </c>
      <c r="B13" s="49" t="s">
        <v>76</v>
      </c>
      <c r="C13" s="49">
        <v>5999001468592</v>
      </c>
      <c r="D13" s="50" t="s">
        <v>77</v>
      </c>
      <c r="E13" s="50">
        <v>39</v>
      </c>
      <c r="F13" s="31">
        <f t="shared" si="0"/>
        <v>39</v>
      </c>
      <c r="G13" s="31" t="s">
        <v>78</v>
      </c>
    </row>
    <row r="14" spans="1:7" x14ac:dyDescent="0.2">
      <c r="A14" s="54" t="s">
        <v>79</v>
      </c>
      <c r="B14" s="49" t="s">
        <v>80</v>
      </c>
      <c r="C14" s="49">
        <v>5310005319515</v>
      </c>
      <c r="D14" s="50" t="s">
        <v>34</v>
      </c>
      <c r="E14" s="50">
        <v>8</v>
      </c>
      <c r="F14" s="31">
        <f t="shared" si="0"/>
        <v>8</v>
      </c>
      <c r="G14" s="31" t="s">
        <v>81</v>
      </c>
    </row>
    <row r="15" spans="1:7" x14ac:dyDescent="0.2">
      <c r="A15" s="54" t="s">
        <v>82</v>
      </c>
      <c r="B15" s="49" t="s">
        <v>83</v>
      </c>
      <c r="C15" s="49">
        <v>5365008453502</v>
      </c>
      <c r="D15" s="50" t="s">
        <v>84</v>
      </c>
      <c r="E15" s="50">
        <v>8</v>
      </c>
      <c r="F15" s="31">
        <f t="shared" si="0"/>
        <v>8</v>
      </c>
      <c r="G15" s="31" t="s">
        <v>85</v>
      </c>
    </row>
    <row r="16" spans="1:7" x14ac:dyDescent="0.2">
      <c r="A16" s="54" t="s">
        <v>86</v>
      </c>
      <c r="B16" s="49">
        <v>9150821</v>
      </c>
      <c r="C16" s="49">
        <v>5310008225440</v>
      </c>
      <c r="D16" s="50" t="s">
        <v>34</v>
      </c>
      <c r="E16" s="50">
        <v>18</v>
      </c>
      <c r="F16" s="31">
        <f t="shared" si="0"/>
        <v>18</v>
      </c>
      <c r="G16" s="31" t="s">
        <v>87</v>
      </c>
    </row>
    <row r="17" spans="1:7" x14ac:dyDescent="0.2">
      <c r="A17" s="54" t="s">
        <v>88</v>
      </c>
      <c r="B17" s="49" t="s">
        <v>89</v>
      </c>
      <c r="C17" s="49">
        <v>5315008238740</v>
      </c>
      <c r="D17" s="50" t="s">
        <v>90</v>
      </c>
      <c r="E17" s="50">
        <v>1</v>
      </c>
      <c r="F17" s="31">
        <f t="shared" si="0"/>
        <v>1</v>
      </c>
      <c r="G17" s="31" t="s">
        <v>91</v>
      </c>
    </row>
    <row r="18" spans="1:7" x14ac:dyDescent="0.2">
      <c r="A18" s="54" t="s">
        <v>92</v>
      </c>
      <c r="B18" s="49" t="s">
        <v>93</v>
      </c>
      <c r="C18" s="49">
        <v>5310007214434</v>
      </c>
      <c r="D18" s="50" t="s">
        <v>94</v>
      </c>
      <c r="E18" s="50">
        <v>1</v>
      </c>
      <c r="F18" s="31">
        <f t="shared" si="0"/>
        <v>1</v>
      </c>
      <c r="G18" s="31" t="s">
        <v>95</v>
      </c>
    </row>
    <row r="19" spans="1:7" x14ac:dyDescent="0.2">
      <c r="A19" s="54" t="s">
        <v>96</v>
      </c>
      <c r="B19" s="49" t="s">
        <v>97</v>
      </c>
      <c r="C19" s="49">
        <v>5325010575872</v>
      </c>
      <c r="D19" s="50" t="s">
        <v>98</v>
      </c>
      <c r="E19" s="50">
        <v>1</v>
      </c>
      <c r="F19" s="31">
        <f t="shared" si="0"/>
        <v>1</v>
      </c>
      <c r="G19" s="31" t="s">
        <v>99</v>
      </c>
    </row>
    <row r="20" spans="1:7" x14ac:dyDescent="0.2">
      <c r="A20" s="54" t="s">
        <v>100</v>
      </c>
      <c r="B20" s="49" t="s">
        <v>101</v>
      </c>
      <c r="C20" s="49">
        <v>5340004494491</v>
      </c>
      <c r="D20" s="50" t="s">
        <v>102</v>
      </c>
      <c r="E20" s="50">
        <v>2</v>
      </c>
      <c r="F20" s="31">
        <f t="shared" si="0"/>
        <v>2</v>
      </c>
      <c r="G20" s="31" t="s">
        <v>103</v>
      </c>
    </row>
    <row r="21" spans="1:7" x14ac:dyDescent="0.2">
      <c r="A21" s="54" t="s">
        <v>104</v>
      </c>
      <c r="B21" s="49" t="s">
        <v>105</v>
      </c>
      <c r="C21" s="49">
        <v>5340008215866</v>
      </c>
      <c r="D21" s="50" t="s">
        <v>102</v>
      </c>
      <c r="E21" s="50">
        <v>2</v>
      </c>
      <c r="F21" s="31">
        <f t="shared" si="0"/>
        <v>2</v>
      </c>
      <c r="G21" s="31" t="s">
        <v>106</v>
      </c>
    </row>
    <row r="22" spans="1:7" x14ac:dyDescent="0.2">
      <c r="A22" s="54" t="s">
        <v>107</v>
      </c>
      <c r="B22" s="49" t="s">
        <v>108</v>
      </c>
      <c r="C22" s="49">
        <v>5365010571218</v>
      </c>
      <c r="D22" s="50" t="s">
        <v>109</v>
      </c>
      <c r="E22" s="50">
        <v>4</v>
      </c>
      <c r="F22" s="31">
        <f t="shared" si="0"/>
        <v>4</v>
      </c>
      <c r="G22" s="31" t="s">
        <v>110</v>
      </c>
    </row>
    <row r="23" spans="1:7" x14ac:dyDescent="0.2">
      <c r="A23" s="54" t="s">
        <v>111</v>
      </c>
      <c r="B23" s="49" t="s">
        <v>112</v>
      </c>
      <c r="C23" s="49">
        <v>5365010571217</v>
      </c>
      <c r="D23" s="50" t="s">
        <v>109</v>
      </c>
      <c r="E23" s="50">
        <v>4</v>
      </c>
      <c r="F23" s="31">
        <f t="shared" si="0"/>
        <v>4</v>
      </c>
      <c r="G23" s="31" t="s">
        <v>113</v>
      </c>
    </row>
    <row r="24" spans="1:7" x14ac:dyDescent="0.2">
      <c r="A24" s="54" t="s">
        <v>114</v>
      </c>
      <c r="B24" s="49" t="s">
        <v>115</v>
      </c>
      <c r="C24" s="49">
        <v>5305012493070</v>
      </c>
      <c r="D24" s="50" t="s">
        <v>116</v>
      </c>
      <c r="E24" s="50">
        <v>12</v>
      </c>
      <c r="F24" s="31">
        <f t="shared" si="0"/>
        <v>12</v>
      </c>
      <c r="G24" s="31" t="s">
        <v>117</v>
      </c>
    </row>
    <row r="25" spans="1:7" x14ac:dyDescent="0.2">
      <c r="A25" s="54" t="s">
        <v>118</v>
      </c>
      <c r="B25" s="49" t="s">
        <v>119</v>
      </c>
      <c r="C25" s="49">
        <v>5310013988745</v>
      </c>
      <c r="D25" s="50" t="s">
        <v>34</v>
      </c>
      <c r="E25" s="50">
        <v>3</v>
      </c>
      <c r="F25" s="31">
        <f t="shared" si="0"/>
        <v>3</v>
      </c>
      <c r="G25" s="31" t="s">
        <v>120</v>
      </c>
    </row>
    <row r="26" spans="1:7" x14ac:dyDescent="0.2">
      <c r="A26" s="29" t="s">
        <v>121</v>
      </c>
      <c r="B26" s="49" t="s">
        <v>122</v>
      </c>
      <c r="C26" s="49">
        <v>5310005157449</v>
      </c>
      <c r="D26" s="50" t="s">
        <v>34</v>
      </c>
      <c r="E26" s="50">
        <v>10</v>
      </c>
      <c r="F26" s="31">
        <f t="shared" si="0"/>
        <v>10</v>
      </c>
      <c r="G26" s="31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sqref="A1:H3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12"/>
      <c r="B1" s="12"/>
      <c r="C1" s="55" t="s">
        <v>3</v>
      </c>
      <c r="D1" s="9" t="s">
        <v>263</v>
      </c>
      <c r="E1" s="17"/>
      <c r="F1" s="17"/>
      <c r="G1" s="10" t="s">
        <v>4</v>
      </c>
      <c r="H1" s="12" t="s">
        <v>271</v>
      </c>
    </row>
    <row r="2" spans="1:8" x14ac:dyDescent="0.2">
      <c r="A2" s="12"/>
      <c r="B2" s="12"/>
      <c r="C2" s="55" t="s">
        <v>6</v>
      </c>
      <c r="D2" s="58" t="s">
        <v>264</v>
      </c>
      <c r="E2" s="59"/>
      <c r="F2" s="17"/>
      <c r="G2" s="10" t="s">
        <v>7</v>
      </c>
      <c r="H2" s="53">
        <v>42214</v>
      </c>
    </row>
    <row r="3" spans="1:8" x14ac:dyDescent="0.2">
      <c r="A3" s="12"/>
      <c r="B3" s="12"/>
      <c r="C3" s="55" t="s">
        <v>8</v>
      </c>
      <c r="D3" s="11" t="s">
        <v>20</v>
      </c>
      <c r="E3" s="12" t="s">
        <v>267</v>
      </c>
      <c r="F3" s="17"/>
      <c r="G3" s="17"/>
      <c r="H3" s="17"/>
    </row>
    <row r="4" spans="1:8" x14ac:dyDescent="0.2">
      <c r="A4" s="12"/>
      <c r="B4" s="12"/>
      <c r="C4" s="55" t="s">
        <v>9</v>
      </c>
      <c r="D4" s="1" t="s">
        <v>21</v>
      </c>
      <c r="E4" s="55"/>
      <c r="F4" s="17"/>
      <c r="G4" s="17"/>
      <c r="H4" s="17"/>
    </row>
    <row r="5" spans="1:8" x14ac:dyDescent="0.2">
      <c r="A5" s="12"/>
      <c r="B5" s="12" t="s">
        <v>17</v>
      </c>
      <c r="C5" s="55" t="s">
        <v>10</v>
      </c>
      <c r="D5" s="60" t="s">
        <v>268</v>
      </c>
      <c r="E5" s="61"/>
      <c r="F5" s="61"/>
      <c r="G5" s="17"/>
      <c r="H5" s="17"/>
    </row>
    <row r="6" spans="1:8" x14ac:dyDescent="0.2">
      <c r="A6" s="12"/>
      <c r="B6" s="12" t="s">
        <v>22</v>
      </c>
      <c r="C6" s="55" t="s">
        <v>11</v>
      </c>
      <c r="D6" s="11">
        <v>36</v>
      </c>
      <c r="E6" s="12" t="s">
        <v>265</v>
      </c>
      <c r="F6" s="17"/>
      <c r="G6" s="17"/>
      <c r="H6" s="17"/>
    </row>
    <row r="7" spans="1:8" x14ac:dyDescent="0.2">
      <c r="A7" s="12"/>
      <c r="B7" s="12"/>
      <c r="C7" s="55" t="s">
        <v>12</v>
      </c>
      <c r="D7" s="11">
        <v>3</v>
      </c>
      <c r="E7" s="13"/>
      <c r="F7" s="17"/>
      <c r="G7" s="17"/>
      <c r="H7" s="17"/>
    </row>
    <row r="8" spans="1:8" x14ac:dyDescent="0.2">
      <c r="A8" s="12"/>
      <c r="B8" s="12"/>
      <c r="C8" s="55"/>
      <c r="D8" s="11"/>
      <c r="E8" s="17"/>
      <c r="F8" s="17"/>
      <c r="G8" s="17"/>
      <c r="H8" s="17"/>
    </row>
    <row r="9" spans="1:8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</row>
    <row r="10" spans="1:8" x14ac:dyDescent="0.2">
      <c r="A10" s="15">
        <v>1</v>
      </c>
      <c r="B10" s="54" t="s">
        <v>32</v>
      </c>
      <c r="C10" s="49" t="s">
        <v>33</v>
      </c>
      <c r="D10" s="49">
        <v>5310001670814</v>
      </c>
      <c r="E10" s="50" t="s">
        <v>34</v>
      </c>
      <c r="F10" s="50">
        <v>4</v>
      </c>
      <c r="G10" s="31">
        <f t="shared" ref="G10:G34" si="0">F10*1</f>
        <v>4</v>
      </c>
      <c r="H10" s="31" t="s">
        <v>35</v>
      </c>
    </row>
    <row r="11" spans="1:8" x14ac:dyDescent="0.2">
      <c r="A11" s="15">
        <v>2</v>
      </c>
      <c r="B11" s="54" t="s">
        <v>36</v>
      </c>
      <c r="C11" s="49" t="s">
        <v>37</v>
      </c>
      <c r="D11" s="49">
        <v>5306011208178</v>
      </c>
      <c r="E11" s="50" t="s">
        <v>38</v>
      </c>
      <c r="F11" s="50">
        <v>4</v>
      </c>
      <c r="G11" s="31">
        <f t="shared" si="0"/>
        <v>4</v>
      </c>
      <c r="H11" s="31" t="s">
        <v>39</v>
      </c>
    </row>
    <row r="12" spans="1:8" x14ac:dyDescent="0.2">
      <c r="A12" s="15">
        <v>3</v>
      </c>
      <c r="B12" s="54" t="s">
        <v>40</v>
      </c>
      <c r="C12" s="51">
        <v>24778</v>
      </c>
      <c r="D12" s="49">
        <v>4730010585072</v>
      </c>
      <c r="E12" s="50" t="s">
        <v>41</v>
      </c>
      <c r="F12" s="50">
        <v>2</v>
      </c>
      <c r="G12" s="31">
        <f t="shared" si="0"/>
        <v>2</v>
      </c>
      <c r="H12" s="31" t="s">
        <v>42</v>
      </c>
    </row>
    <row r="13" spans="1:8" x14ac:dyDescent="0.2">
      <c r="A13" s="15">
        <v>4</v>
      </c>
      <c r="B13" s="29" t="s">
        <v>124</v>
      </c>
      <c r="C13" s="49" t="s">
        <v>125</v>
      </c>
      <c r="D13" s="49">
        <v>5306004863190</v>
      </c>
      <c r="E13" s="50" t="s">
        <v>38</v>
      </c>
      <c r="F13" s="50">
        <v>8</v>
      </c>
      <c r="G13" s="31">
        <f t="shared" si="0"/>
        <v>8</v>
      </c>
      <c r="H13" s="31" t="s">
        <v>127</v>
      </c>
    </row>
    <row r="14" spans="1:8" x14ac:dyDescent="0.2">
      <c r="A14" s="15">
        <v>5</v>
      </c>
      <c r="B14" s="29" t="s">
        <v>48</v>
      </c>
      <c r="C14" s="52" t="s">
        <v>49</v>
      </c>
      <c r="D14" s="52">
        <v>5310010737026</v>
      </c>
      <c r="E14" s="31" t="s">
        <v>50</v>
      </c>
      <c r="F14" s="50">
        <v>6</v>
      </c>
      <c r="G14" s="31">
        <f t="shared" si="0"/>
        <v>6</v>
      </c>
      <c r="H14" s="31" t="s">
        <v>51</v>
      </c>
    </row>
    <row r="15" spans="1:8" x14ac:dyDescent="0.2">
      <c r="A15" s="15">
        <v>6</v>
      </c>
      <c r="B15" s="54" t="s">
        <v>52</v>
      </c>
      <c r="C15" s="49" t="s">
        <v>53</v>
      </c>
      <c r="D15" s="49">
        <v>5325010853510</v>
      </c>
      <c r="E15" s="50" t="s">
        <v>54</v>
      </c>
      <c r="F15" s="50">
        <v>1</v>
      </c>
      <c r="G15" s="31">
        <f t="shared" si="0"/>
        <v>1</v>
      </c>
      <c r="H15" s="31" t="s">
        <v>55</v>
      </c>
    </row>
    <row r="16" spans="1:8" x14ac:dyDescent="0.2">
      <c r="A16" s="15">
        <v>7</v>
      </c>
      <c r="B16" s="54" t="s">
        <v>56</v>
      </c>
      <c r="C16" s="49" t="s">
        <v>57</v>
      </c>
      <c r="D16" s="49">
        <v>1650010571690</v>
      </c>
      <c r="E16" s="50" t="s">
        <v>58</v>
      </c>
      <c r="F16" s="50">
        <v>1</v>
      </c>
      <c r="G16" s="31">
        <f t="shared" si="0"/>
        <v>1</v>
      </c>
      <c r="H16" s="31" t="s">
        <v>59</v>
      </c>
    </row>
    <row r="17" spans="1:8" x14ac:dyDescent="0.2">
      <c r="A17" s="15">
        <v>8</v>
      </c>
      <c r="B17" s="54" t="s">
        <v>60</v>
      </c>
      <c r="C17" s="49" t="s">
        <v>61</v>
      </c>
      <c r="D17" s="49">
        <v>5305012694972</v>
      </c>
      <c r="E17" s="50" t="s">
        <v>62</v>
      </c>
      <c r="F17" s="50">
        <v>5</v>
      </c>
      <c r="G17" s="31">
        <f t="shared" si="0"/>
        <v>5</v>
      </c>
      <c r="H17" s="31" t="s">
        <v>63</v>
      </c>
    </row>
    <row r="18" spans="1:8" x14ac:dyDescent="0.2">
      <c r="A18" s="15">
        <v>9</v>
      </c>
      <c r="B18" s="54" t="s">
        <v>64</v>
      </c>
      <c r="C18" s="49" t="s">
        <v>65</v>
      </c>
      <c r="D18" s="49">
        <v>5305000517352</v>
      </c>
      <c r="E18" s="50" t="s">
        <v>62</v>
      </c>
      <c r="F18" s="50">
        <v>4</v>
      </c>
      <c r="G18" s="31">
        <f t="shared" si="0"/>
        <v>4</v>
      </c>
      <c r="H18" s="31" t="s">
        <v>66</v>
      </c>
    </row>
    <row r="19" spans="1:8" x14ac:dyDescent="0.2">
      <c r="A19" s="15">
        <v>10</v>
      </c>
      <c r="B19" s="54" t="s">
        <v>67</v>
      </c>
      <c r="C19" s="49" t="s">
        <v>68</v>
      </c>
      <c r="D19" s="49">
        <v>5935004967171</v>
      </c>
      <c r="E19" s="50" t="s">
        <v>69</v>
      </c>
      <c r="F19" s="50">
        <v>15</v>
      </c>
      <c r="G19" s="31">
        <f t="shared" si="0"/>
        <v>15</v>
      </c>
      <c r="H19" s="31" t="s">
        <v>70</v>
      </c>
    </row>
    <row r="20" spans="1:8" x14ac:dyDescent="0.2">
      <c r="A20" s="15">
        <v>11</v>
      </c>
      <c r="B20" s="54" t="s">
        <v>71</v>
      </c>
      <c r="C20" s="49" t="s">
        <v>72</v>
      </c>
      <c r="D20" s="49">
        <v>5935010581401</v>
      </c>
      <c r="E20" s="50" t="s">
        <v>73</v>
      </c>
      <c r="F20" s="50">
        <v>3</v>
      </c>
      <c r="G20" s="31">
        <f t="shared" si="0"/>
        <v>3</v>
      </c>
      <c r="H20" s="31" t="s">
        <v>74</v>
      </c>
    </row>
    <row r="21" spans="1:8" x14ac:dyDescent="0.2">
      <c r="A21" s="15">
        <v>12</v>
      </c>
      <c r="B21" s="54" t="s">
        <v>75</v>
      </c>
      <c r="C21" s="49" t="s">
        <v>76</v>
      </c>
      <c r="D21" s="49">
        <v>5999001468592</v>
      </c>
      <c r="E21" s="50" t="s">
        <v>77</v>
      </c>
      <c r="F21" s="50">
        <v>39</v>
      </c>
      <c r="G21" s="31">
        <f t="shared" si="0"/>
        <v>39</v>
      </c>
      <c r="H21" s="31" t="s">
        <v>78</v>
      </c>
    </row>
    <row r="22" spans="1:8" x14ac:dyDescent="0.2">
      <c r="A22" s="15">
        <v>13</v>
      </c>
      <c r="B22" s="54" t="s">
        <v>79</v>
      </c>
      <c r="C22" s="49" t="s">
        <v>80</v>
      </c>
      <c r="D22" s="49">
        <v>5310005319515</v>
      </c>
      <c r="E22" s="50" t="s">
        <v>34</v>
      </c>
      <c r="F22" s="50">
        <v>8</v>
      </c>
      <c r="G22" s="31">
        <f t="shared" si="0"/>
        <v>8</v>
      </c>
      <c r="H22" s="31" t="s">
        <v>81</v>
      </c>
    </row>
    <row r="23" spans="1:8" x14ac:dyDescent="0.2">
      <c r="A23" s="15">
        <v>14</v>
      </c>
      <c r="B23" s="54" t="s">
        <v>82</v>
      </c>
      <c r="C23" s="49" t="s">
        <v>83</v>
      </c>
      <c r="D23" s="49">
        <v>5365008453502</v>
      </c>
      <c r="E23" s="50" t="s">
        <v>84</v>
      </c>
      <c r="F23" s="50">
        <v>8</v>
      </c>
      <c r="G23" s="31">
        <f t="shared" si="0"/>
        <v>8</v>
      </c>
      <c r="H23" s="31" t="s">
        <v>85</v>
      </c>
    </row>
    <row r="24" spans="1:8" x14ac:dyDescent="0.2">
      <c r="A24" s="15">
        <v>15</v>
      </c>
      <c r="B24" s="54" t="s">
        <v>86</v>
      </c>
      <c r="C24" s="49">
        <v>9150821</v>
      </c>
      <c r="D24" s="49">
        <v>5310008225440</v>
      </c>
      <c r="E24" s="50" t="s">
        <v>34</v>
      </c>
      <c r="F24" s="50">
        <v>18</v>
      </c>
      <c r="G24" s="31">
        <f t="shared" si="0"/>
        <v>18</v>
      </c>
      <c r="H24" s="31" t="s">
        <v>87</v>
      </c>
    </row>
    <row r="25" spans="1:8" x14ac:dyDescent="0.2">
      <c r="A25" s="15">
        <v>16</v>
      </c>
      <c r="B25" s="54" t="s">
        <v>88</v>
      </c>
      <c r="C25" s="49" t="s">
        <v>89</v>
      </c>
      <c r="D25" s="49">
        <v>5315008238740</v>
      </c>
      <c r="E25" s="50" t="s">
        <v>270</v>
      </c>
      <c r="F25" s="50">
        <v>1</v>
      </c>
      <c r="G25" s="31">
        <f t="shared" si="0"/>
        <v>1</v>
      </c>
      <c r="H25" s="31" t="s">
        <v>91</v>
      </c>
    </row>
    <row r="26" spans="1:8" x14ac:dyDescent="0.2">
      <c r="A26" s="15">
        <v>17</v>
      </c>
      <c r="B26" s="54" t="s">
        <v>92</v>
      </c>
      <c r="C26" s="49" t="s">
        <v>93</v>
      </c>
      <c r="D26" s="49">
        <v>5310007214434</v>
      </c>
      <c r="E26" s="50" t="s">
        <v>94</v>
      </c>
      <c r="F26" s="50">
        <v>1</v>
      </c>
      <c r="G26" s="31">
        <f t="shared" si="0"/>
        <v>1</v>
      </c>
      <c r="H26" s="31" t="s">
        <v>95</v>
      </c>
    </row>
    <row r="27" spans="1:8" x14ac:dyDescent="0.2">
      <c r="A27" s="15">
        <v>18</v>
      </c>
      <c r="B27" s="54" t="s">
        <v>96</v>
      </c>
      <c r="C27" s="49" t="s">
        <v>97</v>
      </c>
      <c r="D27" s="49">
        <v>5325010575872</v>
      </c>
      <c r="E27" s="50" t="s">
        <v>54</v>
      </c>
      <c r="F27" s="50">
        <v>1</v>
      </c>
      <c r="G27" s="31">
        <f t="shared" si="0"/>
        <v>1</v>
      </c>
      <c r="H27" s="31" t="s">
        <v>99</v>
      </c>
    </row>
    <row r="28" spans="1:8" x14ac:dyDescent="0.2">
      <c r="A28" s="15">
        <v>19</v>
      </c>
      <c r="B28" s="54" t="s">
        <v>100</v>
      </c>
      <c r="C28" s="49" t="s">
        <v>101</v>
      </c>
      <c r="D28" s="49">
        <v>5340004494491</v>
      </c>
      <c r="E28" s="50" t="s">
        <v>102</v>
      </c>
      <c r="F28" s="50">
        <v>2</v>
      </c>
      <c r="G28" s="31">
        <f t="shared" si="0"/>
        <v>2</v>
      </c>
      <c r="H28" s="31" t="s">
        <v>103</v>
      </c>
    </row>
    <row r="29" spans="1:8" x14ac:dyDescent="0.2">
      <c r="A29" s="15">
        <v>20</v>
      </c>
      <c r="B29" s="54" t="s">
        <v>104</v>
      </c>
      <c r="C29" s="49" t="s">
        <v>105</v>
      </c>
      <c r="D29" s="49">
        <v>5340008215866</v>
      </c>
      <c r="E29" s="50" t="s">
        <v>102</v>
      </c>
      <c r="F29" s="50">
        <v>2</v>
      </c>
      <c r="G29" s="31">
        <f t="shared" si="0"/>
        <v>2</v>
      </c>
      <c r="H29" s="31" t="s">
        <v>106</v>
      </c>
    </row>
    <row r="30" spans="1:8" x14ac:dyDescent="0.2">
      <c r="A30" s="15">
        <v>21</v>
      </c>
      <c r="B30" s="54" t="s">
        <v>107</v>
      </c>
      <c r="C30" s="49" t="s">
        <v>108</v>
      </c>
      <c r="D30" s="49">
        <v>5365010571218</v>
      </c>
      <c r="E30" s="50" t="s">
        <v>109</v>
      </c>
      <c r="F30" s="50">
        <v>4</v>
      </c>
      <c r="G30" s="31">
        <f t="shared" si="0"/>
        <v>4</v>
      </c>
      <c r="H30" s="31" t="s">
        <v>110</v>
      </c>
    </row>
    <row r="31" spans="1:8" x14ac:dyDescent="0.2">
      <c r="A31" s="15">
        <v>22</v>
      </c>
      <c r="B31" s="54" t="s">
        <v>111</v>
      </c>
      <c r="C31" s="49" t="s">
        <v>112</v>
      </c>
      <c r="D31" s="49">
        <v>5365010571217</v>
      </c>
      <c r="E31" s="50" t="s">
        <v>109</v>
      </c>
      <c r="F31" s="50">
        <v>4</v>
      </c>
      <c r="G31" s="31">
        <f t="shared" si="0"/>
        <v>4</v>
      </c>
      <c r="H31" s="31" t="s">
        <v>113</v>
      </c>
    </row>
    <row r="32" spans="1:8" x14ac:dyDescent="0.2">
      <c r="A32" s="15">
        <v>23</v>
      </c>
      <c r="B32" s="54" t="s">
        <v>114</v>
      </c>
      <c r="C32" s="49" t="s">
        <v>115</v>
      </c>
      <c r="D32" s="49">
        <v>5305012493070</v>
      </c>
      <c r="E32" s="50" t="s">
        <v>269</v>
      </c>
      <c r="F32" s="50">
        <v>12</v>
      </c>
      <c r="G32" s="31">
        <f t="shared" si="0"/>
        <v>12</v>
      </c>
      <c r="H32" s="31" t="s">
        <v>117</v>
      </c>
    </row>
    <row r="33" spans="1:8" x14ac:dyDescent="0.2">
      <c r="A33" s="15">
        <v>24</v>
      </c>
      <c r="B33" s="54" t="s">
        <v>118</v>
      </c>
      <c r="C33" s="49" t="s">
        <v>119</v>
      </c>
      <c r="D33" s="49">
        <v>5310013988745</v>
      </c>
      <c r="E33" s="50" t="s">
        <v>34</v>
      </c>
      <c r="F33" s="50">
        <v>3</v>
      </c>
      <c r="G33" s="31">
        <f t="shared" si="0"/>
        <v>3</v>
      </c>
      <c r="H33" s="31" t="s">
        <v>120</v>
      </c>
    </row>
    <row r="34" spans="1:8" x14ac:dyDescent="0.2">
      <c r="A34" s="15">
        <v>25</v>
      </c>
      <c r="B34" s="29" t="s">
        <v>121</v>
      </c>
      <c r="C34" s="49" t="s">
        <v>122</v>
      </c>
      <c r="D34" s="49">
        <v>5310005157449</v>
      </c>
      <c r="E34" s="50" t="s">
        <v>34</v>
      </c>
      <c r="F34" s="50">
        <v>10</v>
      </c>
      <c r="G34" s="31">
        <f t="shared" si="0"/>
        <v>10</v>
      </c>
      <c r="H34" s="31" t="s">
        <v>123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26" sqref="G2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8" max="8" width="10.5703125" bestFit="1" customWidth="1"/>
  </cols>
  <sheetData>
    <row r="1" spans="1:8" x14ac:dyDescent="0.2">
      <c r="A1" s="12"/>
      <c r="B1" s="12"/>
      <c r="C1" s="56" t="s">
        <v>3</v>
      </c>
      <c r="D1" s="9" t="s">
        <v>263</v>
      </c>
      <c r="E1" s="17"/>
      <c r="F1" s="17"/>
      <c r="G1" s="10" t="s">
        <v>4</v>
      </c>
      <c r="H1" s="12" t="s">
        <v>274</v>
      </c>
    </row>
    <row r="2" spans="1:8" x14ac:dyDescent="0.2">
      <c r="A2" s="12"/>
      <c r="B2" s="12"/>
      <c r="C2" s="56" t="s">
        <v>6</v>
      </c>
      <c r="D2" s="58" t="s">
        <v>264</v>
      </c>
      <c r="E2" s="59"/>
      <c r="F2" s="17"/>
      <c r="G2" s="10" t="s">
        <v>7</v>
      </c>
      <c r="H2" s="53">
        <v>42226</v>
      </c>
    </row>
    <row r="3" spans="1:8" x14ac:dyDescent="0.2">
      <c r="A3" s="12"/>
      <c r="B3" s="12"/>
      <c r="C3" s="56" t="s">
        <v>8</v>
      </c>
      <c r="D3" s="11" t="s">
        <v>20</v>
      </c>
      <c r="E3" s="12" t="s">
        <v>267</v>
      </c>
      <c r="F3" s="17"/>
      <c r="G3" s="17"/>
      <c r="H3" s="17"/>
    </row>
    <row r="4" spans="1:8" x14ac:dyDescent="0.2">
      <c r="A4" s="12"/>
      <c r="B4" s="12"/>
      <c r="C4" s="56" t="s">
        <v>9</v>
      </c>
      <c r="D4" s="1" t="s">
        <v>21</v>
      </c>
      <c r="E4" s="56"/>
      <c r="F4" s="17"/>
      <c r="G4" s="17"/>
      <c r="H4" s="17"/>
    </row>
    <row r="5" spans="1:8" x14ac:dyDescent="0.2">
      <c r="A5" s="12"/>
      <c r="B5" s="12" t="s">
        <v>17</v>
      </c>
      <c r="C5" s="56" t="s">
        <v>10</v>
      </c>
      <c r="D5" s="60" t="s">
        <v>273</v>
      </c>
      <c r="E5" s="61"/>
      <c r="F5" s="61"/>
      <c r="G5" s="17"/>
      <c r="H5" s="17"/>
    </row>
    <row r="6" spans="1:8" x14ac:dyDescent="0.2">
      <c r="A6" s="12"/>
      <c r="B6" s="12" t="s">
        <v>22</v>
      </c>
      <c r="C6" s="56" t="s">
        <v>11</v>
      </c>
      <c r="D6" s="11">
        <v>96</v>
      </c>
      <c r="E6" s="12" t="s">
        <v>265</v>
      </c>
      <c r="F6" s="17"/>
      <c r="G6" s="17"/>
      <c r="H6" s="17"/>
    </row>
    <row r="7" spans="1:8" x14ac:dyDescent="0.2">
      <c r="A7" s="12"/>
      <c r="B7" s="12"/>
      <c r="C7" s="56" t="s">
        <v>12</v>
      </c>
      <c r="D7" s="11">
        <v>8</v>
      </c>
      <c r="E7" s="13"/>
      <c r="F7" s="17"/>
      <c r="G7" s="17"/>
      <c r="H7" s="17"/>
    </row>
    <row r="8" spans="1:8" x14ac:dyDescent="0.2">
      <c r="A8" s="12"/>
      <c r="B8" s="12"/>
      <c r="C8" s="56"/>
      <c r="D8" s="11"/>
      <c r="E8" s="17"/>
      <c r="F8" s="17"/>
      <c r="G8" s="17"/>
      <c r="H8" s="17"/>
    </row>
    <row r="9" spans="1:8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15</v>
      </c>
    </row>
    <row r="10" spans="1:8" x14ac:dyDescent="0.2">
      <c r="A10" s="15">
        <v>1</v>
      </c>
      <c r="B10" s="54" t="s">
        <v>32</v>
      </c>
      <c r="C10" s="49" t="s">
        <v>33</v>
      </c>
      <c r="D10" s="49">
        <v>5310001670814</v>
      </c>
      <c r="E10" s="50" t="s">
        <v>34</v>
      </c>
      <c r="F10" s="50">
        <v>4</v>
      </c>
      <c r="G10" s="31">
        <f t="shared" ref="G10:G34" si="0">F10*1</f>
        <v>4</v>
      </c>
      <c r="H10" s="57" t="s">
        <v>35</v>
      </c>
    </row>
    <row r="11" spans="1:8" x14ac:dyDescent="0.2">
      <c r="A11" s="15">
        <v>2</v>
      </c>
      <c r="B11" s="54" t="s">
        <v>36</v>
      </c>
      <c r="C11" s="49" t="s">
        <v>37</v>
      </c>
      <c r="D11" s="49">
        <v>5306011208178</v>
      </c>
      <c r="E11" s="50" t="s">
        <v>38</v>
      </c>
      <c r="F11" s="50">
        <v>4</v>
      </c>
      <c r="G11" s="31">
        <f t="shared" si="0"/>
        <v>4</v>
      </c>
      <c r="H11" s="57" t="s">
        <v>39</v>
      </c>
    </row>
    <row r="12" spans="1:8" x14ac:dyDescent="0.2">
      <c r="A12" s="15">
        <v>3</v>
      </c>
      <c r="B12" s="54" t="s">
        <v>40</v>
      </c>
      <c r="C12" s="51">
        <v>24778</v>
      </c>
      <c r="D12" s="49">
        <v>4730010585072</v>
      </c>
      <c r="E12" s="50" t="s">
        <v>41</v>
      </c>
      <c r="F12" s="50">
        <v>2</v>
      </c>
      <c r="G12" s="31">
        <f t="shared" si="0"/>
        <v>2</v>
      </c>
      <c r="H12" s="57" t="s">
        <v>42</v>
      </c>
    </row>
    <row r="13" spans="1:8" x14ac:dyDescent="0.2">
      <c r="A13" s="15">
        <v>4</v>
      </c>
      <c r="B13" s="29" t="s">
        <v>124</v>
      </c>
      <c r="C13" s="49" t="s">
        <v>125</v>
      </c>
      <c r="D13" s="49">
        <v>5306004863190</v>
      </c>
      <c r="E13" s="50" t="s">
        <v>38</v>
      </c>
      <c r="F13" s="50">
        <v>8</v>
      </c>
      <c r="G13" s="31">
        <f t="shared" si="0"/>
        <v>8</v>
      </c>
      <c r="H13" s="57" t="s">
        <v>127</v>
      </c>
    </row>
    <row r="14" spans="1:8" x14ac:dyDescent="0.2">
      <c r="A14" s="15">
        <v>5</v>
      </c>
      <c r="B14" s="29" t="s">
        <v>48</v>
      </c>
      <c r="C14" s="52" t="s">
        <v>49</v>
      </c>
      <c r="D14" s="52">
        <v>5310010737026</v>
      </c>
      <c r="E14" s="31" t="s">
        <v>50</v>
      </c>
      <c r="F14" s="50">
        <v>6</v>
      </c>
      <c r="G14" s="31">
        <f t="shared" si="0"/>
        <v>6</v>
      </c>
      <c r="H14" s="57" t="s">
        <v>51</v>
      </c>
    </row>
    <row r="15" spans="1:8" x14ac:dyDescent="0.2">
      <c r="A15" s="15">
        <v>6</v>
      </c>
      <c r="B15" s="54" t="s">
        <v>52</v>
      </c>
      <c r="C15" s="49" t="s">
        <v>53</v>
      </c>
      <c r="D15" s="49">
        <v>5325010853510</v>
      </c>
      <c r="E15" s="50" t="s">
        <v>54</v>
      </c>
      <c r="F15" s="50">
        <v>1</v>
      </c>
      <c r="G15" s="31">
        <f t="shared" si="0"/>
        <v>1</v>
      </c>
      <c r="H15" s="57" t="s">
        <v>55</v>
      </c>
    </row>
    <row r="16" spans="1:8" x14ac:dyDescent="0.2">
      <c r="A16" s="15">
        <v>7</v>
      </c>
      <c r="B16" s="54" t="s">
        <v>56</v>
      </c>
      <c r="C16" s="49" t="s">
        <v>57</v>
      </c>
      <c r="D16" s="49">
        <v>1650010571690</v>
      </c>
      <c r="E16" s="50" t="s">
        <v>58</v>
      </c>
      <c r="F16" s="50">
        <v>1</v>
      </c>
      <c r="G16" s="31">
        <f t="shared" si="0"/>
        <v>1</v>
      </c>
      <c r="H16" s="57" t="s">
        <v>59</v>
      </c>
    </row>
    <row r="17" spans="1:8" x14ac:dyDescent="0.2">
      <c r="A17" s="15">
        <v>8</v>
      </c>
      <c r="B17" s="54" t="s">
        <v>60</v>
      </c>
      <c r="C17" s="49" t="s">
        <v>61</v>
      </c>
      <c r="D17" s="49">
        <v>5305012694972</v>
      </c>
      <c r="E17" s="50" t="s">
        <v>62</v>
      </c>
      <c r="F17" s="50">
        <v>5</v>
      </c>
      <c r="G17" s="31">
        <f t="shared" si="0"/>
        <v>5</v>
      </c>
      <c r="H17" s="57" t="s">
        <v>63</v>
      </c>
    </row>
    <row r="18" spans="1:8" x14ac:dyDescent="0.2">
      <c r="A18" s="15">
        <v>9</v>
      </c>
      <c r="B18" s="54" t="s">
        <v>64</v>
      </c>
      <c r="C18" s="49" t="s">
        <v>65</v>
      </c>
      <c r="D18" s="49">
        <v>5305000517352</v>
      </c>
      <c r="E18" s="50" t="s">
        <v>62</v>
      </c>
      <c r="F18" s="50">
        <v>4</v>
      </c>
      <c r="G18" s="31">
        <f t="shared" si="0"/>
        <v>4</v>
      </c>
      <c r="H18" s="57" t="s">
        <v>66</v>
      </c>
    </row>
    <row r="19" spans="1:8" x14ac:dyDescent="0.2">
      <c r="A19" s="15">
        <v>10</v>
      </c>
      <c r="B19" s="54" t="s">
        <v>67</v>
      </c>
      <c r="C19" s="49" t="s">
        <v>68</v>
      </c>
      <c r="D19" s="49">
        <v>5935004967171</v>
      </c>
      <c r="E19" s="50" t="s">
        <v>69</v>
      </c>
      <c r="F19" s="50">
        <v>15</v>
      </c>
      <c r="G19" s="31">
        <f t="shared" si="0"/>
        <v>15</v>
      </c>
      <c r="H19" s="57" t="s">
        <v>70</v>
      </c>
    </row>
    <row r="20" spans="1:8" x14ac:dyDescent="0.2">
      <c r="A20" s="15">
        <v>11</v>
      </c>
      <c r="B20" s="54" t="s">
        <v>71</v>
      </c>
      <c r="C20" s="49" t="s">
        <v>72</v>
      </c>
      <c r="D20" s="49">
        <v>5935010581401</v>
      </c>
      <c r="E20" s="50" t="s">
        <v>73</v>
      </c>
      <c r="F20" s="50">
        <v>3</v>
      </c>
      <c r="G20" s="31">
        <f t="shared" si="0"/>
        <v>3</v>
      </c>
      <c r="H20" s="57" t="s">
        <v>74</v>
      </c>
    </row>
    <row r="21" spans="1:8" x14ac:dyDescent="0.2">
      <c r="A21" s="15">
        <v>12</v>
      </c>
      <c r="B21" s="54" t="s">
        <v>75</v>
      </c>
      <c r="C21" s="49" t="s">
        <v>76</v>
      </c>
      <c r="D21" s="49">
        <v>5999001468592</v>
      </c>
      <c r="E21" s="50" t="s">
        <v>77</v>
      </c>
      <c r="F21" s="50">
        <v>39</v>
      </c>
      <c r="G21" s="31">
        <f t="shared" si="0"/>
        <v>39</v>
      </c>
      <c r="H21" s="57" t="s">
        <v>78</v>
      </c>
    </row>
    <row r="22" spans="1:8" x14ac:dyDescent="0.2">
      <c r="A22" s="15">
        <v>13</v>
      </c>
      <c r="B22" s="54" t="s">
        <v>79</v>
      </c>
      <c r="C22" s="49" t="s">
        <v>80</v>
      </c>
      <c r="D22" s="49">
        <v>5310005319515</v>
      </c>
      <c r="E22" s="50" t="s">
        <v>34</v>
      </c>
      <c r="F22" s="50">
        <v>8</v>
      </c>
      <c r="G22" s="31">
        <f t="shared" si="0"/>
        <v>8</v>
      </c>
      <c r="H22" s="57" t="s">
        <v>81</v>
      </c>
    </row>
    <row r="23" spans="1:8" x14ac:dyDescent="0.2">
      <c r="A23" s="15">
        <v>14</v>
      </c>
      <c r="B23" s="54" t="s">
        <v>82</v>
      </c>
      <c r="C23" s="49" t="s">
        <v>83</v>
      </c>
      <c r="D23" s="49">
        <v>5365008453502</v>
      </c>
      <c r="E23" s="50" t="s">
        <v>84</v>
      </c>
      <c r="F23" s="50">
        <v>8</v>
      </c>
      <c r="G23" s="31">
        <f t="shared" si="0"/>
        <v>8</v>
      </c>
      <c r="H23" s="57" t="s">
        <v>85</v>
      </c>
    </row>
    <row r="24" spans="1:8" x14ac:dyDescent="0.2">
      <c r="A24" s="15">
        <v>15</v>
      </c>
      <c r="B24" s="54" t="s">
        <v>86</v>
      </c>
      <c r="C24" s="49">
        <v>9150821</v>
      </c>
      <c r="D24" s="49">
        <v>5310008225440</v>
      </c>
      <c r="E24" s="50" t="s">
        <v>34</v>
      </c>
      <c r="F24" s="50">
        <v>18</v>
      </c>
      <c r="G24" s="31">
        <f t="shared" si="0"/>
        <v>18</v>
      </c>
      <c r="H24" s="57" t="s">
        <v>87</v>
      </c>
    </row>
    <row r="25" spans="1:8" x14ac:dyDescent="0.2">
      <c r="A25" s="15">
        <v>16</v>
      </c>
      <c r="B25" s="54" t="s">
        <v>88</v>
      </c>
      <c r="C25" s="49" t="s">
        <v>89</v>
      </c>
      <c r="D25" s="49">
        <v>5315008238740</v>
      </c>
      <c r="E25" s="50" t="s">
        <v>270</v>
      </c>
      <c r="F25" s="50">
        <v>1</v>
      </c>
      <c r="G25" s="31">
        <f t="shared" si="0"/>
        <v>1</v>
      </c>
      <c r="H25" s="57" t="s">
        <v>91</v>
      </c>
    </row>
    <row r="26" spans="1:8" x14ac:dyDescent="0.2">
      <c r="A26" s="15">
        <v>17</v>
      </c>
      <c r="B26" s="54" t="s">
        <v>92</v>
      </c>
      <c r="C26" s="49" t="s">
        <v>93</v>
      </c>
      <c r="D26" s="49">
        <v>5310007214434</v>
      </c>
      <c r="E26" s="50" t="s">
        <v>94</v>
      </c>
      <c r="F26" s="50">
        <v>1</v>
      </c>
      <c r="G26" s="31">
        <f t="shared" si="0"/>
        <v>1</v>
      </c>
      <c r="H26" s="57" t="s">
        <v>95</v>
      </c>
    </row>
    <row r="27" spans="1:8" x14ac:dyDescent="0.2">
      <c r="A27" s="15">
        <v>18</v>
      </c>
      <c r="B27" s="54" t="s">
        <v>96</v>
      </c>
      <c r="C27" s="49" t="s">
        <v>97</v>
      </c>
      <c r="D27" s="49">
        <v>5325010575872</v>
      </c>
      <c r="E27" s="50" t="s">
        <v>54</v>
      </c>
      <c r="F27" s="50">
        <v>1</v>
      </c>
      <c r="G27" s="31">
        <f t="shared" si="0"/>
        <v>1</v>
      </c>
      <c r="H27" s="57" t="s">
        <v>99</v>
      </c>
    </row>
    <row r="28" spans="1:8" x14ac:dyDescent="0.2">
      <c r="A28" s="15">
        <v>19</v>
      </c>
      <c r="B28" s="54" t="s">
        <v>100</v>
      </c>
      <c r="C28" s="49" t="s">
        <v>101</v>
      </c>
      <c r="D28" s="49">
        <v>5340004494491</v>
      </c>
      <c r="E28" s="50" t="s">
        <v>102</v>
      </c>
      <c r="F28" s="50">
        <v>2</v>
      </c>
      <c r="G28" s="31">
        <f t="shared" si="0"/>
        <v>2</v>
      </c>
      <c r="H28" s="57" t="s">
        <v>103</v>
      </c>
    </row>
    <row r="29" spans="1:8" x14ac:dyDescent="0.2">
      <c r="A29" s="15">
        <v>20</v>
      </c>
      <c r="B29" s="54" t="s">
        <v>104</v>
      </c>
      <c r="C29" s="49" t="s">
        <v>105</v>
      </c>
      <c r="D29" s="49">
        <v>5340008215866</v>
      </c>
      <c r="E29" s="50" t="s">
        <v>102</v>
      </c>
      <c r="F29" s="50">
        <v>2</v>
      </c>
      <c r="G29" s="31">
        <f t="shared" si="0"/>
        <v>2</v>
      </c>
      <c r="H29" s="57" t="s">
        <v>106</v>
      </c>
    </row>
    <row r="30" spans="1:8" x14ac:dyDescent="0.2">
      <c r="A30" s="15">
        <v>21</v>
      </c>
      <c r="B30" s="54" t="s">
        <v>107</v>
      </c>
      <c r="C30" s="49" t="s">
        <v>108</v>
      </c>
      <c r="D30" s="49">
        <v>5365010571218</v>
      </c>
      <c r="E30" s="50" t="s">
        <v>109</v>
      </c>
      <c r="F30" s="50">
        <v>4</v>
      </c>
      <c r="G30" s="31">
        <f t="shared" si="0"/>
        <v>4</v>
      </c>
      <c r="H30" s="57" t="s">
        <v>110</v>
      </c>
    </row>
    <row r="31" spans="1:8" x14ac:dyDescent="0.2">
      <c r="A31" s="15">
        <v>22</v>
      </c>
      <c r="B31" s="54" t="s">
        <v>111</v>
      </c>
      <c r="C31" s="49" t="s">
        <v>112</v>
      </c>
      <c r="D31" s="49">
        <v>5365010571217</v>
      </c>
      <c r="E31" s="50" t="s">
        <v>109</v>
      </c>
      <c r="F31" s="50">
        <v>4</v>
      </c>
      <c r="G31" s="31">
        <f t="shared" si="0"/>
        <v>4</v>
      </c>
      <c r="H31" s="57" t="s">
        <v>113</v>
      </c>
    </row>
    <row r="32" spans="1:8" x14ac:dyDescent="0.2">
      <c r="A32" s="15">
        <v>23</v>
      </c>
      <c r="B32" s="54" t="s">
        <v>114</v>
      </c>
      <c r="C32" s="49" t="s">
        <v>115</v>
      </c>
      <c r="D32" s="49">
        <v>5305012493070</v>
      </c>
      <c r="E32" s="50" t="s">
        <v>269</v>
      </c>
      <c r="F32" s="50">
        <v>12</v>
      </c>
      <c r="G32" s="31">
        <f t="shared" si="0"/>
        <v>12</v>
      </c>
      <c r="H32" s="57" t="s">
        <v>117</v>
      </c>
    </row>
    <row r="33" spans="1:8" x14ac:dyDescent="0.2">
      <c r="A33" s="15">
        <v>24</v>
      </c>
      <c r="B33" s="54" t="s">
        <v>118</v>
      </c>
      <c r="C33" s="49" t="s">
        <v>119</v>
      </c>
      <c r="D33" s="49">
        <v>5310013988745</v>
      </c>
      <c r="E33" s="50" t="s">
        <v>34</v>
      </c>
      <c r="F33" s="50">
        <v>3</v>
      </c>
      <c r="G33" s="31">
        <f t="shared" si="0"/>
        <v>3</v>
      </c>
      <c r="H33" s="57" t="s">
        <v>120</v>
      </c>
    </row>
    <row r="34" spans="1:8" x14ac:dyDescent="0.2">
      <c r="A34" s="15">
        <v>25</v>
      </c>
      <c r="B34" s="29" t="s">
        <v>121</v>
      </c>
      <c r="C34" s="49" t="s">
        <v>122</v>
      </c>
      <c r="D34" s="49">
        <v>5310005157449</v>
      </c>
      <c r="E34" s="50" t="s">
        <v>34</v>
      </c>
      <c r="F34" s="50">
        <v>10</v>
      </c>
      <c r="G34" s="31">
        <f t="shared" si="0"/>
        <v>10</v>
      </c>
      <c r="H34" s="57" t="s">
        <v>272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</vt:lpstr>
      <vt:lpstr>TBDB</vt:lpstr>
      <vt:lpstr>REV A</vt:lpstr>
      <vt:lpstr>REV B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2015-07-29T14:30:22Z</cp:lastPrinted>
  <dcterms:created xsi:type="dcterms:W3CDTF">2004-09-30T17:31:35Z</dcterms:created>
  <dcterms:modified xsi:type="dcterms:W3CDTF">2016-01-28T21:23:08Z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